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0\2027\TUS\117798\Design\Roadway\EngData\"/>
    </mc:Choice>
  </mc:AlternateContent>
  <xr:revisionPtr revIDLastSave="0" documentId="13_ncr:1_{EAE0756F-6CEE-434F-9BD9-6BFD49348628}" xr6:coauthVersionLast="47" xr6:coauthVersionMax="47" xr10:uidLastSave="{00000000-0000-0000-0000-000000000000}"/>
  <bookViews>
    <workbookView xWindow="-120" yWindow="-120" windowWidth="38640" windowHeight="21240" tabRatio="840" xr2:uid="{00000000-000D-0000-FFFF-FFFF00000000}"/>
  </bookViews>
  <sheets>
    <sheet name="CALC01" sheetId="60" r:id="rId1"/>
    <sheet name="CALC02" sheetId="8" r:id="rId2"/>
    <sheet name="CALC03" sheetId="17" r:id="rId3"/>
    <sheet name="SUMMARY01" sheetId="9" r:id="rId4"/>
  </sheets>
  <definedNames>
    <definedName name="_xlnm._FilterDatabase" localSheetId="1" hidden="1">CALC02!#REF!</definedName>
    <definedName name="_xlnm._FilterDatabase" localSheetId="2" hidden="1">CALC03!$E$15:$I$30</definedName>
    <definedName name="_xlnm._FilterDatabase" localSheetId="3" hidden="1">SUMMARY01!$D$11:$F$28</definedName>
    <definedName name="_xlnm.Print_Area" localSheetId="0">CALC01!$A$1:$L$52</definedName>
    <definedName name="_xlnm.Print_Area" localSheetId="1">CALC02!$A$1:$K$49</definedName>
    <definedName name="_xlnm.Print_Area" localSheetId="2">CALC03!$A$1:$I$33</definedName>
    <definedName name="_xlnm.Print_Area" localSheetId="3">SUMMARY01!$A$3:$G$48</definedName>
    <definedName name="_xlnm.Print_Titles" localSheetId="1">CALC02!$2:$4</definedName>
    <definedName name="_xlnm.Print_Titles" localSheetId="2">CALC03!$2:$4</definedName>
    <definedName name="_xlnm.Print_Titles" localSheetId="3">SUMMARY01!$3:$7</definedName>
  </definedNames>
  <calcPr calcId="181029"/>
</workbook>
</file>

<file path=xl/calcChain.xml><?xml version="1.0" encoding="utf-8"?>
<calcChain xmlns="http://schemas.openxmlformats.org/spreadsheetml/2006/main">
  <c r="H19" i="17" l="1"/>
  <c r="H20" i="17"/>
  <c r="H21" i="17"/>
  <c r="H22" i="17"/>
  <c r="H23" i="17"/>
  <c r="H24" i="17"/>
  <c r="H25" i="17"/>
  <c r="H26" i="17"/>
  <c r="H27" i="17"/>
  <c r="H28" i="17"/>
  <c r="H29" i="17"/>
  <c r="H30" i="17"/>
  <c r="K15" i="8"/>
  <c r="K19" i="8"/>
  <c r="J17" i="8"/>
  <c r="I19" i="8"/>
  <c r="I17" i="8"/>
  <c r="G17" i="8"/>
  <c r="I15" i="8"/>
  <c r="I22" i="17"/>
  <c r="I26" i="17"/>
  <c r="I27" i="17"/>
  <c r="I28" i="17"/>
  <c r="I29" i="17"/>
  <c r="G21" i="17"/>
  <c r="I21" i="17" s="1"/>
  <c r="G30" i="17"/>
  <c r="H19" i="8"/>
  <c r="G21" i="8"/>
  <c r="I21" i="8" s="1"/>
  <c r="G20" i="8"/>
  <c r="K20" i="8" s="1"/>
  <c r="G16" i="17"/>
  <c r="G15" i="17"/>
  <c r="I28" i="60"/>
  <c r="E28" i="60"/>
  <c r="G22" i="17"/>
  <c r="G23" i="60"/>
  <c r="I23" i="60" s="1"/>
  <c r="G23" i="17"/>
  <c r="G24" i="60"/>
  <c r="J24" i="60" s="1"/>
  <c r="H22" i="60"/>
  <c r="J22" i="60" s="1"/>
  <c r="H15" i="8"/>
  <c r="H18" i="60"/>
  <c r="J18" i="60" s="1"/>
  <c r="G24" i="17"/>
  <c r="G20" i="17"/>
  <c r="G25" i="17"/>
  <c r="G26" i="17"/>
  <c r="G27" i="17"/>
  <c r="G28" i="17"/>
  <c r="G29" i="17"/>
  <c r="K27" i="60"/>
  <c r="J27" i="60"/>
  <c r="E19" i="60"/>
  <c r="G19" i="60" s="1"/>
  <c r="I24" i="60" l="1"/>
  <c r="K24" i="60"/>
  <c r="J23" i="60"/>
  <c r="K23" i="60"/>
  <c r="I25" i="17"/>
  <c r="I23" i="17"/>
  <c r="I30" i="17"/>
  <c r="I24" i="17"/>
  <c r="K21" i="8"/>
  <c r="I20" i="8"/>
  <c r="K22" i="60"/>
  <c r="I22" i="60"/>
  <c r="I20" i="17"/>
  <c r="K19" i="60"/>
  <c r="J19" i="60"/>
  <c r="G19" i="17"/>
  <c r="E16" i="17"/>
  <c r="H16" i="17" s="1"/>
  <c r="E15" i="17"/>
  <c r="I15" i="17" s="1"/>
  <c r="I24" i="8"/>
  <c r="K24" i="8"/>
  <c r="E19" i="8"/>
  <c r="E15" i="8"/>
  <c r="E16" i="8"/>
  <c r="G16" i="8" s="1"/>
  <c r="E17" i="8"/>
  <c r="E20" i="60"/>
  <c r="G20" i="60" s="1"/>
  <c r="K20" i="60" s="1"/>
  <c r="E21" i="60"/>
  <c r="G21" i="60" s="1"/>
  <c r="E22" i="60"/>
  <c r="I43" i="60"/>
  <c r="I44" i="60"/>
  <c r="I45" i="60"/>
  <c r="I46" i="60"/>
  <c r="I47" i="60"/>
  <c r="I48" i="60"/>
  <c r="I49" i="60"/>
  <c r="I42" i="60"/>
  <c r="I32" i="60"/>
  <c r="I33" i="60"/>
  <c r="I34" i="60"/>
  <c r="I35" i="60"/>
  <c r="I36" i="60"/>
  <c r="I37" i="60"/>
  <c r="I38" i="60"/>
  <c r="I39" i="60"/>
  <c r="I31" i="60"/>
  <c r="K43" i="60"/>
  <c r="K44" i="60"/>
  <c r="K45" i="60"/>
  <c r="K46" i="60"/>
  <c r="K47" i="60"/>
  <c r="K48" i="60"/>
  <c r="K49" i="60"/>
  <c r="K42" i="60"/>
  <c r="K32" i="60"/>
  <c r="K33" i="60"/>
  <c r="K34" i="60"/>
  <c r="K35" i="60"/>
  <c r="K36" i="60"/>
  <c r="K37" i="60"/>
  <c r="K38" i="60"/>
  <c r="K39" i="60"/>
  <c r="K31" i="60"/>
  <c r="L43" i="60"/>
  <c r="L44" i="60"/>
  <c r="L45" i="60"/>
  <c r="L46" i="60"/>
  <c r="L47" i="60"/>
  <c r="L48" i="60"/>
  <c r="L49" i="60"/>
  <c r="L42" i="60"/>
  <c r="L32" i="60"/>
  <c r="L33" i="60"/>
  <c r="L34" i="60"/>
  <c r="L35" i="60"/>
  <c r="L36" i="60"/>
  <c r="L37" i="60"/>
  <c r="L38" i="60"/>
  <c r="L39" i="60"/>
  <c r="L31" i="60"/>
  <c r="E49" i="60"/>
  <c r="E48" i="60"/>
  <c r="E47" i="60"/>
  <c r="E46" i="60"/>
  <c r="E45" i="60"/>
  <c r="E44" i="60"/>
  <c r="E43" i="60"/>
  <c r="E42" i="60"/>
  <c r="E39" i="60"/>
  <c r="E38" i="60"/>
  <c r="E37" i="60"/>
  <c r="E36" i="60"/>
  <c r="E35" i="60"/>
  <c r="E34" i="60"/>
  <c r="E33" i="60"/>
  <c r="E32" i="60"/>
  <c r="E31" i="60"/>
  <c r="K40" i="8"/>
  <c r="K41" i="8"/>
  <c r="K42" i="8"/>
  <c r="K43" i="8"/>
  <c r="K44" i="8"/>
  <c r="K45" i="8"/>
  <c r="K46" i="8"/>
  <c r="K39" i="8"/>
  <c r="I40" i="8"/>
  <c r="I41" i="8"/>
  <c r="I42" i="8"/>
  <c r="I43" i="8"/>
  <c r="I44" i="8"/>
  <c r="I45" i="8"/>
  <c r="I46" i="8"/>
  <c r="I39" i="8"/>
  <c r="K29" i="8"/>
  <c r="K30" i="8"/>
  <c r="K31" i="8"/>
  <c r="K32" i="8"/>
  <c r="K33" i="8"/>
  <c r="K34" i="8"/>
  <c r="K35" i="8"/>
  <c r="K36" i="8"/>
  <c r="K28" i="8"/>
  <c r="I29" i="8"/>
  <c r="I30" i="8"/>
  <c r="I31" i="8"/>
  <c r="I32" i="8"/>
  <c r="I33" i="8"/>
  <c r="I34" i="8"/>
  <c r="I35" i="8"/>
  <c r="I36" i="8"/>
  <c r="E46" i="8"/>
  <c r="E45" i="8"/>
  <c r="E44" i="8"/>
  <c r="E43" i="8"/>
  <c r="E42" i="8"/>
  <c r="E41" i="8"/>
  <c r="E40" i="8"/>
  <c r="E39" i="8"/>
  <c r="E36" i="8"/>
  <c r="E35" i="8"/>
  <c r="E34" i="8"/>
  <c r="E33" i="8"/>
  <c r="E32" i="8"/>
  <c r="E31" i="8"/>
  <c r="E30" i="8"/>
  <c r="E29" i="8"/>
  <c r="E28" i="8"/>
  <c r="E24" i="8"/>
  <c r="E18" i="8"/>
  <c r="I28" i="8"/>
  <c r="E27" i="60"/>
  <c r="E18" i="60"/>
  <c r="K18" i="60" s="1"/>
  <c r="G18" i="8" l="1"/>
  <c r="I18" i="8" s="1"/>
  <c r="I19" i="17"/>
  <c r="L51" i="60"/>
  <c r="L52" i="60" s="1"/>
  <c r="E19" i="9" s="1"/>
  <c r="F21" i="9" s="1"/>
  <c r="I16" i="17"/>
  <c r="I32" i="17" s="1"/>
  <c r="I33" i="17" s="1"/>
  <c r="E46" i="9" s="1"/>
  <c r="I18" i="60"/>
  <c r="H15" i="17"/>
  <c r="H32" i="17" s="1"/>
  <c r="J16" i="8"/>
  <c r="I16" i="8"/>
  <c r="K21" i="60"/>
  <c r="J21" i="60"/>
  <c r="J20" i="60"/>
  <c r="I20" i="60"/>
  <c r="J18" i="8"/>
  <c r="J48" i="8" s="1"/>
  <c r="I51" i="60" l="1"/>
  <c r="I52" i="60" s="1"/>
  <c r="E36" i="9" s="1"/>
  <c r="I48" i="8"/>
  <c r="I49" i="8" s="1"/>
  <c r="E24" i="9" s="1"/>
  <c r="J49" i="8"/>
  <c r="J51" i="60"/>
  <c r="J52" i="60" s="1"/>
  <c r="E9" i="9" s="1"/>
  <c r="K51" i="60"/>
  <c r="K52" i="60" s="1"/>
  <c r="E14" i="9" s="1"/>
  <c r="K48" i="8"/>
  <c r="K49" i="8" s="1"/>
  <c r="E26" i="9" s="1"/>
  <c r="F28" i="9" l="1"/>
  <c r="F33" i="9"/>
  <c r="H33" i="17" l="1"/>
  <c r="E41" i="9" s="1"/>
  <c r="F43" i="9" l="1"/>
  <c r="F48" i="9"/>
  <c r="F38" i="9"/>
  <c r="F11" i="9" l="1"/>
  <c r="F16" i="9"/>
</calcChain>
</file>

<file path=xl/sharedStrings.xml><?xml version="1.0" encoding="utf-8"?>
<sst xmlns="http://schemas.openxmlformats.org/spreadsheetml/2006/main" count="269" uniqueCount="95">
  <si>
    <t>SIDE</t>
  </si>
  <si>
    <t>FEET</t>
  </si>
  <si>
    <t>GAL.</t>
  </si>
  <si>
    <t>TO</t>
  </si>
  <si>
    <t>STATION RANGE</t>
  </si>
  <si>
    <t>DISTANCE                          (D)</t>
  </si>
  <si>
    <t>CU. YD.</t>
  </si>
  <si>
    <t>SQ. YD.</t>
  </si>
  <si>
    <t>CADD GENERATED AREA</t>
  </si>
  <si>
    <t>SQ. FT.</t>
  </si>
  <si>
    <t xml:space="preserve">SUBTOTALS  </t>
  </si>
  <si>
    <t xml:space="preserve">TOTALS CARRIED TO GENERAL SUMMARY  </t>
  </si>
  <si>
    <t>SUB-TOTAL</t>
  </si>
  <si>
    <t>UNIT</t>
  </si>
  <si>
    <t>CARRIED FROM SHEET</t>
  </si>
  <si>
    <t>ITEM DESCRIPTION</t>
  </si>
  <si>
    <t>TOTAL CARRIED TO   GENERAL SUMMARY</t>
  </si>
  <si>
    <t>TOTAL</t>
  </si>
  <si>
    <t>TYPICAL SECTION REFERENCE NUMBER</t>
  </si>
  <si>
    <t>ODOT         ITEM NO. &amp; EXTENSION</t>
  </si>
  <si>
    <t>SUBGRADE COMPACTION</t>
  </si>
  <si>
    <t>ITEM 204 - SUBGRADE COMPACTION</t>
  </si>
  <si>
    <t>AVERAGE                 WIDTH                                   (W)</t>
  </si>
  <si>
    <t>SURFACE AREA                                 (A)                              A=DxW.</t>
  </si>
  <si>
    <t>304 - 20000</t>
  </si>
  <si>
    <t>204 - 10000</t>
  </si>
  <si>
    <t>ITEM 304 - 6" AGGREGATE BASE</t>
  </si>
  <si>
    <t>304 - AGGREGATE (6")                                         6*A                                12*27</t>
  </si>
  <si>
    <t>204 - COMPACTION                                    A                                               9</t>
  </si>
  <si>
    <t>Calculated</t>
  </si>
  <si>
    <r>
      <t>Checked</t>
    </r>
    <r>
      <rPr>
        <i/>
        <sz val="10"/>
        <rFont val="Arial"/>
        <family val="2"/>
      </rPr>
      <t xml:space="preserve">  </t>
    </r>
  </si>
  <si>
    <r>
      <t>Calculated</t>
    </r>
    <r>
      <rPr>
        <i/>
        <sz val="10"/>
        <rFont val="Arial"/>
        <family val="2"/>
      </rPr>
      <t xml:space="preserve"> </t>
    </r>
  </si>
  <si>
    <r>
      <t>Checked</t>
    </r>
    <r>
      <rPr>
        <i/>
        <sz val="10"/>
        <rFont val="Arial"/>
        <family val="2"/>
      </rPr>
      <t xml:space="preserve">      </t>
    </r>
  </si>
  <si>
    <r>
      <t>Calculated</t>
    </r>
    <r>
      <rPr>
        <i/>
        <sz val="9"/>
        <rFont val="Arial"/>
        <family val="2"/>
      </rPr>
      <t/>
    </r>
  </si>
  <si>
    <r>
      <t>Checked</t>
    </r>
    <r>
      <rPr>
        <i/>
        <sz val="10"/>
        <rFont val="Arial"/>
        <family val="2"/>
      </rPr>
      <t xml:space="preserve">        </t>
    </r>
  </si>
  <si>
    <t>6" AGGREGATE BASE</t>
  </si>
  <si>
    <t>441 - 1-1/4" SURFACE COURSE                             1.25*A                           12*27</t>
  </si>
  <si>
    <t>441 - 1-3/4" INT. COURSE                           1.75*A                            12*27</t>
  </si>
  <si>
    <t>GNG</t>
  </si>
  <si>
    <t>-</t>
  </si>
  <si>
    <t>GAL</t>
  </si>
  <si>
    <t>407 - 10000</t>
  </si>
  <si>
    <t>301 - 56000</t>
  </si>
  <si>
    <t>TACK COAT (0.055 GAL./SQ. YD.)</t>
  </si>
  <si>
    <t>TACK COAT (0.085 GAL./SQ. YD.)</t>
  </si>
  <si>
    <t>NWQ</t>
  </si>
  <si>
    <t>TUS - 117798</t>
  </si>
  <si>
    <t>MAPLE STREET SW (TRAVEL LANES, BEGINNING TO END PROJECT)</t>
  </si>
  <si>
    <t>TRAVEL (LT&amp;RT)</t>
  </si>
  <si>
    <t>CHURCH STREET SW (TRAVEL LANES, BEGINNING TO END PROJECT)</t>
  </si>
  <si>
    <t>5TH ST SW</t>
  </si>
  <si>
    <t>ZIMMERMAN DR</t>
  </si>
  <si>
    <t>LEVINGOOD DR</t>
  </si>
  <si>
    <t>4TH ST SW</t>
  </si>
  <si>
    <t>3RD ST SW</t>
  </si>
  <si>
    <t>YODER DR</t>
  </si>
  <si>
    <t>PFISTER DR</t>
  </si>
  <si>
    <t>UNNAMED ALLEY</t>
  </si>
  <si>
    <t>SIDEROADS - MAPLE ST SW (LT)</t>
  </si>
  <si>
    <t>SIDEROADS - MAPLE ST SW (RT)</t>
  </si>
  <si>
    <t>ITEM 301 - 4" ASPHALT CONCRETE BASE, PG64-22, (449)</t>
  </si>
  <si>
    <t>ITEM 441 - 1-1/4" ASPHALT CONCRETE SURFACE COURSE, TYPE 1, (449)</t>
  </si>
  <si>
    <t>ITEM 441 - 1-3/4" ASPHALT CONCRETE INTERMEDIATE COURSE, TYPE 2, (449)</t>
  </si>
  <si>
    <t>301 - 4" BASE                                               4*A                                                                        12*27</t>
  </si>
  <si>
    <t>CU. YD</t>
  </si>
  <si>
    <t>*depth varies</t>
  </si>
  <si>
    <t>~26</t>
  </si>
  <si>
    <t xml:space="preserve">407 -  TACK COAT                          0.055*A                                      9 </t>
  </si>
  <si>
    <t>407 -TACK COAT, 702.13
   0.085*A                                     9</t>
  </si>
  <si>
    <t>ITEM 407 - TACK COAT, 702.13 (0.085 GAL/SY))</t>
  </si>
  <si>
    <t>407 -TACK COAT
   0.085*A                                     9</t>
  </si>
  <si>
    <t>~29</t>
  </si>
  <si>
    <t>FOLLOWING CURB LINE: MAPLE STREET (BEGINNING TO END PROJECT) [CAD GENERATED DISTANCE]</t>
  </si>
  <si>
    <t>DISTANCE                                            [CAD GENERATED CURB LENGTH]                                        (D)</t>
  </si>
  <si>
    <t>LT</t>
  </si>
  <si>
    <t>LT&amp;RT</t>
  </si>
  <si>
    <t>22+89.98</t>
  </si>
  <si>
    <t>RT</t>
  </si>
  <si>
    <t>1-3/4" ASPHALT CONCRETE INTERMEDIATE COURSE, TYPE 2, (449)</t>
  </si>
  <si>
    <t>1-1/4" ASPHALT CONCRETE SURFACE COURSE, TYPE 1, (449), PG70-22M</t>
  </si>
  <si>
    <t>441 - 1-1/4" SURFACE COURSE (DRIVEWAYS)                            1.25*A                           12*27</t>
  </si>
  <si>
    <t>TACK COAT 702.13 (0.085 GAL./SQ. YD/)</t>
  </si>
  <si>
    <t>407 - 13900</t>
  </si>
  <si>
    <t>441 - 70500</t>
  </si>
  <si>
    <t>ASPHALT CONCRETE SURFACE COURSE, TYPE 1, (449), (DRIVEWAYS)</t>
  </si>
  <si>
    <t>441 - 70100</t>
  </si>
  <si>
    <t>441 - 70300</t>
  </si>
  <si>
    <t>4" ASPHALT CONCRETE BASE, PG64-22, (449)</t>
  </si>
  <si>
    <t>27+75.44</t>
  </si>
  <si>
    <t>RT CURB @ S. BROADWAY</t>
  </si>
  <si>
    <t>LT CURB @ S. BROADWAY</t>
  </si>
  <si>
    <t>WATERLINE TRENCH</t>
  </si>
  <si>
    <t>We are high on base material for sideroads which is contingency</t>
  </si>
  <si>
    <t>ITEM 407 - TACK COAT</t>
  </si>
  <si>
    <t>ITEM 441 - 1-1/4" ASPHALT CONCRETE SURFACE COURSE, (DRIVEWAYS)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</si>
</sst>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#\+#0.00\ &quot;TO&quot;"/>
    <numFmt numFmtId="166" formatCode="0&quot;+&quot;00.00"/>
    <numFmt numFmtId="167" formatCode="0.0"/>
  </numFmts>
  <fonts count="13" x14ac:knownFonts="1">
    <font>
      <sz val="10"/>
      <name val="Arial"/>
    </font>
    <font>
      <sz val="8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12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0" xfId="0" applyNumberFormat="1" applyFont="1"/>
    <xf numFmtId="0" fontId="5" fillId="0" borderId="2" xfId="0" applyFont="1" applyBorder="1" applyAlignment="1" applyProtection="1">
      <alignment horizontal="center" vertical="center"/>
      <protection locked="0"/>
    </xf>
    <xf numFmtId="166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166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11" xfId="0" applyNumberFormat="1" applyFont="1" applyBorder="1" applyAlignment="1" applyProtection="1">
      <alignment horizontal="center"/>
      <protection locked="0"/>
    </xf>
    <xf numFmtId="2" fontId="5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Protection="1"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18" xfId="0" applyFont="1" applyBorder="1" applyAlignment="1">
      <alignment vertical="center"/>
    </xf>
    <xf numFmtId="1" fontId="3" fillId="0" borderId="18" xfId="0" applyNumberFormat="1" applyFont="1" applyBorder="1" applyAlignment="1">
      <alignment vertical="center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4" fillId="0" borderId="5" xfId="0" applyFont="1" applyBorder="1"/>
    <xf numFmtId="0" fontId="8" fillId="0" borderId="5" xfId="0" applyFont="1" applyBorder="1" applyAlignment="1">
      <alignment horizontal="center"/>
    </xf>
    <xf numFmtId="166" fontId="8" fillId="0" borderId="6" xfId="0" applyNumberFormat="1" applyFont="1" applyBorder="1" applyAlignment="1" applyProtection="1">
      <alignment vertical="center"/>
      <protection locked="0"/>
    </xf>
    <xf numFmtId="166" fontId="10" fillId="0" borderId="6" xfId="0" applyNumberFormat="1" applyFont="1" applyBorder="1" applyAlignment="1" applyProtection="1">
      <alignment horizontal="left" vertical="center"/>
      <protection locked="0"/>
    </xf>
    <xf numFmtId="166" fontId="8" fillId="0" borderId="6" xfId="0" applyNumberFormat="1" applyFont="1" applyBorder="1" applyAlignment="1" applyProtection="1">
      <alignment horizontal="center" vertical="center"/>
      <protection locked="0"/>
    </xf>
    <xf numFmtId="166" fontId="4" fillId="0" borderId="6" xfId="0" applyNumberFormat="1" applyFont="1" applyBorder="1" applyAlignment="1" applyProtection="1">
      <alignment horizontal="left" vertical="center"/>
      <protection locked="0"/>
    </xf>
    <xf numFmtId="166" fontId="8" fillId="0" borderId="6" xfId="0" applyNumberFormat="1" applyFont="1" applyBorder="1" applyAlignment="1" applyProtection="1">
      <alignment horizontal="right" vertical="center"/>
      <protection locked="0"/>
    </xf>
    <xf numFmtId="0" fontId="4" fillId="0" borderId="21" xfId="0" applyFont="1" applyBorder="1"/>
    <xf numFmtId="166" fontId="8" fillId="0" borderId="19" xfId="0" applyNumberFormat="1" applyFont="1" applyBorder="1" applyAlignment="1" applyProtection="1">
      <alignment vertical="center"/>
      <protection locked="0"/>
    </xf>
    <xf numFmtId="166" fontId="8" fillId="0" borderId="19" xfId="0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166" fontId="8" fillId="2" borderId="6" xfId="0" applyNumberFormat="1" applyFont="1" applyFill="1" applyBorder="1" applyAlignment="1" applyProtection="1">
      <alignment vertical="center"/>
      <protection locked="0"/>
    </xf>
    <xf numFmtId="166" fontId="10" fillId="2" borderId="6" xfId="0" applyNumberFormat="1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1" fontId="2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vertical="center"/>
    </xf>
    <xf numFmtId="1" fontId="5" fillId="0" borderId="19" xfId="0" applyNumberFormat="1" applyFont="1" applyBorder="1" applyAlignment="1" applyProtection="1">
      <alignment horizontal="center" vertical="center"/>
      <protection locked="0"/>
    </xf>
    <xf numFmtId="1" fontId="5" fillId="2" borderId="6" xfId="0" applyNumberFormat="1" applyFont="1" applyFill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1" fontId="11" fillId="0" borderId="6" xfId="0" applyNumberFormat="1" applyFont="1" applyBorder="1" applyAlignment="1" applyProtection="1">
      <alignment horizontal="center" vertical="center"/>
      <protection locked="0"/>
    </xf>
    <xf numFmtId="1" fontId="8" fillId="0" borderId="6" xfId="0" applyNumberFormat="1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/>
    </xf>
    <xf numFmtId="166" fontId="5" fillId="0" borderId="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/>
      <protection locked="0"/>
    </xf>
    <xf numFmtId="2" fontId="4" fillId="0" borderId="0" xfId="0" applyNumberFormat="1" applyFont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1" fontId="4" fillId="0" borderId="6" xfId="0" applyNumberFormat="1" applyFont="1" applyBorder="1"/>
    <xf numFmtId="0" fontId="4" fillId="0" borderId="21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9" fillId="0" borderId="5" xfId="0" applyFont="1" applyBorder="1" applyAlignment="1" applyProtection="1">
      <alignment horizontal="left"/>
      <protection locked="0"/>
    </xf>
    <xf numFmtId="0" fontId="4" fillId="0" borderId="15" xfId="0" applyFont="1" applyBorder="1"/>
    <xf numFmtId="0" fontId="8" fillId="0" borderId="5" xfId="0" applyFont="1" applyBorder="1" applyAlignment="1">
      <alignment horizontal="left"/>
    </xf>
    <xf numFmtId="166" fontId="5" fillId="0" borderId="36" xfId="0" applyNumberFormat="1" applyFont="1" applyBorder="1" applyAlignment="1" applyProtection="1">
      <alignment horizontal="center" vertical="center"/>
      <protection locked="0"/>
    </xf>
    <xf numFmtId="165" fontId="5" fillId="0" borderId="2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8" fillId="0" borderId="5" xfId="0" applyFont="1" applyBorder="1"/>
    <xf numFmtId="2" fontId="5" fillId="0" borderId="2" xfId="0" applyNumberFormat="1" applyFont="1" applyBorder="1" applyAlignment="1" applyProtection="1">
      <alignment horizontal="center" vertical="center"/>
      <protection locked="0"/>
    </xf>
    <xf numFmtId="2" fontId="5" fillId="0" borderId="3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/>
    <xf numFmtId="0" fontId="5" fillId="0" borderId="0" xfId="0" applyFont="1" applyAlignment="1" applyProtection="1">
      <alignment horizontal="center" vertical="center"/>
      <protection locked="0"/>
    </xf>
    <xf numFmtId="0" fontId="0" fillId="0" borderId="6" xfId="0" applyBorder="1"/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 applyProtection="1">
      <alignment horizontal="center"/>
      <protection locked="0"/>
    </xf>
    <xf numFmtId="166" fontId="10" fillId="0" borderId="0" xfId="0" applyNumberFormat="1" applyFont="1" applyAlignment="1" applyProtection="1">
      <alignment horizontal="left" vertical="center"/>
      <protection locked="0"/>
    </xf>
    <xf numFmtId="166" fontId="4" fillId="0" borderId="0" xfId="0" applyNumberFormat="1" applyFont="1" applyAlignment="1" applyProtection="1">
      <alignment horizontal="left"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166" fontId="8" fillId="0" borderId="0" xfId="0" applyNumberFormat="1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6" fontId="8" fillId="2" borderId="0" xfId="0" applyNumberFormat="1" applyFont="1" applyFill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" fontId="5" fillId="2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166" fontId="8" fillId="0" borderId="5" xfId="0" applyNumberFormat="1" applyFont="1" applyBorder="1" applyAlignment="1" applyProtection="1">
      <alignment horizontal="left" vertical="center"/>
      <protection locked="0"/>
    </xf>
    <xf numFmtId="1" fontId="5" fillId="0" borderId="6" xfId="0" applyNumberFormat="1" applyFont="1" applyBorder="1" applyAlignment="1">
      <alignment horizontal="center"/>
    </xf>
    <xf numFmtId="0" fontId="5" fillId="0" borderId="39" xfId="0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left"/>
      <protection locked="0"/>
    </xf>
    <xf numFmtId="166" fontId="8" fillId="0" borderId="6" xfId="0" applyNumberFormat="1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left"/>
    </xf>
    <xf numFmtId="2" fontId="5" fillId="0" borderId="10" xfId="0" applyNumberFormat="1" applyFont="1" applyBorder="1" applyAlignment="1" applyProtection="1">
      <alignment horizontal="center"/>
      <protection locked="0"/>
    </xf>
    <xf numFmtId="2" fontId="5" fillId="0" borderId="11" xfId="0" applyNumberFormat="1" applyFont="1" applyBorder="1" applyAlignment="1" applyProtection="1">
      <alignment horizontal="center"/>
      <protection locked="0"/>
    </xf>
    <xf numFmtId="1" fontId="3" fillId="0" borderId="19" xfId="0" applyNumberFormat="1" applyFont="1" applyBorder="1" applyAlignment="1">
      <alignment horizontal="center" vertical="center"/>
    </xf>
    <xf numFmtId="0" fontId="0" fillId="0" borderId="19" xfId="0" applyBorder="1"/>
    <xf numFmtId="0" fontId="2" fillId="0" borderId="19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4" fillId="0" borderId="4" xfId="0" applyFont="1" applyBorder="1" applyProtection="1"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2" fontId="5" fillId="0" borderId="12" xfId="0" applyNumberFormat="1" applyFont="1" applyBorder="1" applyAlignment="1" applyProtection="1">
      <alignment horizontal="center" vertical="center"/>
      <protection locked="0"/>
    </xf>
    <xf numFmtId="2" fontId="5" fillId="0" borderId="13" xfId="0" applyNumberFormat="1" applyFont="1" applyBorder="1" applyAlignment="1" applyProtection="1">
      <alignment horizontal="center" vertical="center"/>
      <protection locked="0"/>
    </xf>
    <xf numFmtId="1" fontId="5" fillId="0" borderId="38" xfId="0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/>
    <xf numFmtId="2" fontId="5" fillId="0" borderId="15" xfId="0" applyNumberFormat="1" applyFont="1" applyBorder="1" applyAlignment="1" applyProtection="1">
      <alignment horizontal="center"/>
      <protection locked="0"/>
    </xf>
    <xf numFmtId="1" fontId="5" fillId="0" borderId="2" xfId="0" applyNumberFormat="1" applyFont="1" applyBorder="1" applyAlignment="1" applyProtection="1">
      <alignment horizontal="center"/>
      <protection locked="0"/>
    </xf>
    <xf numFmtId="1" fontId="5" fillId="0" borderId="3" xfId="0" applyNumberFormat="1" applyFont="1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6" fontId="8" fillId="0" borderId="2" xfId="0" applyNumberFormat="1" applyFont="1" applyBorder="1" applyAlignment="1" applyProtection="1">
      <alignment vertical="center"/>
      <protection locked="0"/>
    </xf>
    <xf numFmtId="166" fontId="8" fillId="0" borderId="2" xfId="0" applyNumberFormat="1" applyFont="1" applyBorder="1" applyAlignment="1" applyProtection="1">
      <alignment horizontal="right" vertical="center"/>
      <protection locked="0"/>
    </xf>
    <xf numFmtId="1" fontId="5" fillId="0" borderId="2" xfId="0" applyNumberFormat="1" applyFont="1" applyBorder="1" applyAlignment="1" applyProtection="1">
      <alignment horizontal="center"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right"/>
    </xf>
    <xf numFmtId="0" fontId="0" fillId="0" borderId="12" xfId="0" applyBorder="1" applyAlignment="1" applyProtection="1">
      <alignment horizontal="center"/>
      <protection locked="0"/>
    </xf>
    <xf numFmtId="1" fontId="4" fillId="0" borderId="6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2" xfId="0" applyFont="1" applyBorder="1"/>
    <xf numFmtId="0" fontId="4" fillId="0" borderId="35" xfId="0" applyFont="1" applyBorder="1"/>
    <xf numFmtId="167" fontId="5" fillId="0" borderId="6" xfId="0" quotePrefix="1" applyNumberFormat="1" applyFont="1" applyBorder="1" applyAlignment="1" applyProtection="1">
      <alignment horizontal="center" vertical="center"/>
      <protection locked="0"/>
    </xf>
    <xf numFmtId="0" fontId="8" fillId="0" borderId="15" xfId="0" quotePrefix="1" applyFont="1" applyBorder="1" applyAlignment="1" applyProtection="1">
      <alignment horizontal="center" vertical="center"/>
      <protection locked="0"/>
    </xf>
    <xf numFmtId="0" fontId="5" fillId="0" borderId="6" xfId="0" quotePrefix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>
      <alignment horizontal="center"/>
    </xf>
    <xf numFmtId="0" fontId="4" fillId="0" borderId="30" xfId="0" applyFont="1" applyBorder="1"/>
    <xf numFmtId="1" fontId="5" fillId="0" borderId="11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 textRotation="90" wrapText="1"/>
      <protection locked="0"/>
    </xf>
    <xf numFmtId="0" fontId="5" fillId="0" borderId="6" xfId="0" applyFont="1" applyBorder="1" applyAlignment="1" applyProtection="1">
      <alignment horizontal="center" vertical="center" textRotation="90" wrapText="1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5" xfId="0" applyNumberFormat="1" applyFont="1" applyBorder="1" applyAlignment="1" applyProtection="1">
      <alignment horizontal="center" vertical="center" textRotation="90" wrapText="1"/>
      <protection locked="0"/>
    </xf>
    <xf numFmtId="0" fontId="5" fillId="0" borderId="9" xfId="0" applyFont="1" applyBorder="1" applyAlignment="1" applyProtection="1">
      <alignment horizontal="center" vertical="center" textRotation="90" wrapText="1"/>
      <protection locked="0"/>
    </xf>
    <xf numFmtId="0" fontId="5" fillId="0" borderId="12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35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Protection="1">
      <protection locked="0"/>
    </xf>
    <xf numFmtId="164" fontId="5" fillId="0" borderId="19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6" xfId="0" applyNumberFormat="1" applyFont="1" applyBorder="1" applyAlignment="1" applyProtection="1">
      <alignment horizontal="center" vertical="center" textRotation="90" wrapText="1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4" fontId="5" fillId="0" borderId="17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3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4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9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2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4" xfId="0" applyNumberFormat="1" applyFont="1" applyBorder="1" applyAlignment="1" applyProtection="1">
      <alignment horizontal="center" vertical="center" textRotation="90" wrapText="1"/>
      <protection locked="0"/>
    </xf>
    <xf numFmtId="0" fontId="5" fillId="0" borderId="12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5" fillId="0" borderId="4" xfId="0" applyFont="1" applyBorder="1" applyAlignment="1" applyProtection="1">
      <alignment horizontal="center" vertical="center" textRotation="90" wrapText="1"/>
      <protection locked="0"/>
    </xf>
    <xf numFmtId="1" fontId="3" fillId="0" borderId="26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6" xfId="0" applyFont="1" applyBorder="1" applyAlignment="1" applyProtection="1">
      <alignment horizontal="right" vertical="center"/>
      <protection locked="0"/>
    </xf>
    <xf numFmtId="0" fontId="7" fillId="0" borderId="36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7" xfId="0" applyFont="1" applyBorder="1" applyAlignment="1" applyProtection="1">
      <alignment horizontal="center" vertical="center" textRotation="90" wrapText="1"/>
      <protection locked="0"/>
    </xf>
    <xf numFmtId="0" fontId="5" fillId="0" borderId="13" xfId="0" applyFont="1" applyBorder="1" applyAlignment="1" applyProtection="1">
      <alignment horizontal="center" vertical="center" textRotation="90" wrapText="1"/>
      <protection locked="0"/>
    </xf>
    <xf numFmtId="0" fontId="5" fillId="0" borderId="21" xfId="0" applyFont="1" applyBorder="1" applyAlignment="1" applyProtection="1">
      <alignment horizontal="center" vertical="center" textRotation="90" wrapText="1"/>
      <protection locked="0"/>
    </xf>
    <xf numFmtId="0" fontId="5" fillId="0" borderId="5" xfId="0" applyFont="1" applyBorder="1" applyAlignment="1" applyProtection="1">
      <alignment horizontal="center" vertical="center" textRotation="90" wrapText="1"/>
      <protection locked="0"/>
    </xf>
    <xf numFmtId="0" fontId="5" fillId="0" borderId="8" xfId="0" applyFont="1" applyBorder="1" applyAlignment="1" applyProtection="1">
      <alignment horizontal="center" vertical="center" textRotation="90" wrapText="1"/>
      <protection locked="0"/>
    </xf>
    <xf numFmtId="1" fontId="5" fillId="0" borderId="33" xfId="0" applyNumberFormat="1" applyFont="1" applyBorder="1" applyAlignment="1" applyProtection="1">
      <alignment horizontal="center" vertical="center" textRotation="90" wrapText="1"/>
      <protection locked="0"/>
    </xf>
    <xf numFmtId="1" fontId="5" fillId="0" borderId="34" xfId="0" applyNumberFormat="1" applyFont="1" applyBorder="1" applyAlignment="1" applyProtection="1">
      <alignment horizontal="center" vertical="center" textRotation="90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1" fontId="5" fillId="0" borderId="9" xfId="0" applyNumberFormat="1" applyFont="1" applyBorder="1" applyAlignment="1" applyProtection="1">
      <alignment horizontal="center" vertical="center" textRotation="90" wrapText="1"/>
      <protection locked="0"/>
    </xf>
    <xf numFmtId="1" fontId="5" fillId="0" borderId="12" xfId="0" applyNumberFormat="1" applyFont="1" applyBorder="1" applyAlignment="1" applyProtection="1">
      <alignment horizontal="center" vertical="center" textRotation="90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4</xdr:row>
      <xdr:rowOff>419102</xdr:rowOff>
    </xdr:from>
    <xdr:to>
      <xdr:col>9</xdr:col>
      <xdr:colOff>561975</xdr:colOff>
      <xdr:row>6</xdr:row>
      <xdr:rowOff>123827</xdr:rowOff>
    </xdr:to>
    <xdr:sp macro="" textlink="">
      <xdr:nvSpPr>
        <xdr:cNvPr id="2" name="Line 23">
          <a:extLst>
            <a:ext uri="{FF2B5EF4-FFF2-40B4-BE49-F238E27FC236}">
              <a16:creationId xmlns:a16="http://schemas.microsoft.com/office/drawing/2014/main" id="{7925E684-8D70-4C6A-B96D-798C4D606083}"/>
            </a:ext>
          </a:extLst>
        </xdr:cNvPr>
        <xdr:cNvSpPr>
          <a:spLocks noChangeShapeType="1"/>
        </xdr:cNvSpPr>
      </xdr:nvSpPr>
      <xdr:spPr bwMode="auto">
        <a:xfrm rot="5400000">
          <a:off x="6396037" y="1376365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371475</xdr:colOff>
      <xdr:row>4</xdr:row>
      <xdr:rowOff>409584</xdr:rowOff>
    </xdr:from>
    <xdr:to>
      <xdr:col>10</xdr:col>
      <xdr:colOff>371475</xdr:colOff>
      <xdr:row>6</xdr:row>
      <xdr:rowOff>114309</xdr:rowOff>
    </xdr:to>
    <xdr:sp macro="" textlink="">
      <xdr:nvSpPr>
        <xdr:cNvPr id="3" name="Line 23">
          <a:extLst>
            <a:ext uri="{FF2B5EF4-FFF2-40B4-BE49-F238E27FC236}">
              <a16:creationId xmlns:a16="http://schemas.microsoft.com/office/drawing/2014/main" id="{CC971F6B-7C7A-41F3-B04B-4B2C5862A715}"/>
            </a:ext>
          </a:extLst>
        </xdr:cNvPr>
        <xdr:cNvSpPr>
          <a:spLocks noChangeShapeType="1"/>
        </xdr:cNvSpPr>
      </xdr:nvSpPr>
      <xdr:spPr bwMode="auto">
        <a:xfrm rot="5400000">
          <a:off x="6815137" y="1366847"/>
          <a:ext cx="581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360363</xdr:colOff>
      <xdr:row>4</xdr:row>
      <xdr:rowOff>434977</xdr:rowOff>
    </xdr:from>
    <xdr:to>
      <xdr:col>8</xdr:col>
      <xdr:colOff>360363</xdr:colOff>
      <xdr:row>6</xdr:row>
      <xdr:rowOff>139702</xdr:rowOff>
    </xdr:to>
    <xdr:sp macro="" textlink="">
      <xdr:nvSpPr>
        <xdr:cNvPr id="4" name="Line 23">
          <a:extLst>
            <a:ext uri="{FF2B5EF4-FFF2-40B4-BE49-F238E27FC236}">
              <a16:creationId xmlns:a16="http://schemas.microsoft.com/office/drawing/2014/main" id="{9B64282D-F75F-498D-AE4A-A041BD3709B1}"/>
            </a:ext>
          </a:extLst>
        </xdr:cNvPr>
        <xdr:cNvSpPr>
          <a:spLocks noChangeShapeType="1"/>
        </xdr:cNvSpPr>
      </xdr:nvSpPr>
      <xdr:spPr bwMode="auto">
        <a:xfrm rot="5400000">
          <a:off x="6199188" y="1390652"/>
          <a:ext cx="577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450850</xdr:colOff>
      <xdr:row>4</xdr:row>
      <xdr:rowOff>427040</xdr:rowOff>
    </xdr:from>
    <xdr:to>
      <xdr:col>11</xdr:col>
      <xdr:colOff>450850</xdr:colOff>
      <xdr:row>6</xdr:row>
      <xdr:rowOff>131765</xdr:rowOff>
    </xdr:to>
    <xdr:sp macro="" textlink="">
      <xdr:nvSpPr>
        <xdr:cNvPr id="5" name="Line 23">
          <a:extLst>
            <a:ext uri="{FF2B5EF4-FFF2-40B4-BE49-F238E27FC236}">
              <a16:creationId xmlns:a16="http://schemas.microsoft.com/office/drawing/2014/main" id="{55C78176-8B1C-4FE9-8050-AA6BAA551594}"/>
            </a:ext>
          </a:extLst>
        </xdr:cNvPr>
        <xdr:cNvSpPr>
          <a:spLocks noChangeShapeType="1"/>
        </xdr:cNvSpPr>
      </xdr:nvSpPr>
      <xdr:spPr bwMode="auto">
        <a:xfrm rot="5400000">
          <a:off x="7781925" y="1382715"/>
          <a:ext cx="577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171450</xdr:rowOff>
    </xdr:from>
    <xdr:to>
      <xdr:col>11</xdr:col>
      <xdr:colOff>0</xdr:colOff>
      <xdr:row>6</xdr:row>
      <xdr:rowOff>314325</xdr:rowOff>
    </xdr:to>
    <xdr:sp macro="" textlink="">
      <xdr:nvSpPr>
        <xdr:cNvPr id="12954" name="Line 2">
          <a:extLst>
            <a:ext uri="{FF2B5EF4-FFF2-40B4-BE49-F238E27FC236}">
              <a16:creationId xmlns:a16="http://schemas.microsoft.com/office/drawing/2014/main" id="{00000000-0008-0000-0100-00009A320000}"/>
            </a:ext>
          </a:extLst>
        </xdr:cNvPr>
        <xdr:cNvSpPr>
          <a:spLocks noChangeShapeType="1"/>
        </xdr:cNvSpPr>
      </xdr:nvSpPr>
      <xdr:spPr bwMode="auto">
        <a:xfrm rot="5400000">
          <a:off x="6624637" y="1376363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476250</xdr:colOff>
      <xdr:row>5</xdr:row>
      <xdr:rowOff>123830</xdr:rowOff>
    </xdr:from>
    <xdr:to>
      <xdr:col>10</xdr:col>
      <xdr:colOff>476250</xdr:colOff>
      <xdr:row>6</xdr:row>
      <xdr:rowOff>266705</xdr:rowOff>
    </xdr:to>
    <xdr:sp macro="" textlink="">
      <xdr:nvSpPr>
        <xdr:cNvPr id="9" name="Line 1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rot="5400000">
          <a:off x="7091362" y="1681168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457200</xdr:colOff>
      <xdr:row>5</xdr:row>
      <xdr:rowOff>152408</xdr:rowOff>
    </xdr:from>
    <xdr:to>
      <xdr:col>8</xdr:col>
      <xdr:colOff>457200</xdr:colOff>
      <xdr:row>6</xdr:row>
      <xdr:rowOff>295283</xdr:rowOff>
    </xdr:to>
    <xdr:sp macro="" textlink="">
      <xdr:nvSpPr>
        <xdr:cNvPr id="10" name="Line 2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rot="5400000">
          <a:off x="6319837" y="1709746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171450</xdr:rowOff>
    </xdr:from>
    <xdr:to>
      <xdr:col>10</xdr:col>
      <xdr:colOff>0</xdr:colOff>
      <xdr:row>6</xdr:row>
      <xdr:rowOff>314325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C4DDC06-1719-4369-A284-F2E5F0ECB05A}"/>
            </a:ext>
          </a:extLst>
        </xdr:cNvPr>
        <xdr:cNvSpPr>
          <a:spLocks noChangeShapeType="1"/>
        </xdr:cNvSpPr>
      </xdr:nvSpPr>
      <xdr:spPr bwMode="auto">
        <a:xfrm rot="5400000">
          <a:off x="8148637" y="1728788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457200</xdr:colOff>
      <xdr:row>5</xdr:row>
      <xdr:rowOff>123831</xdr:rowOff>
    </xdr:from>
    <xdr:to>
      <xdr:col>9</xdr:col>
      <xdr:colOff>457200</xdr:colOff>
      <xdr:row>6</xdr:row>
      <xdr:rowOff>266706</xdr:rowOff>
    </xdr:to>
    <xdr:sp macro="" textlink="">
      <xdr:nvSpPr>
        <xdr:cNvPr id="3" name="Line 15">
          <a:extLst>
            <a:ext uri="{FF2B5EF4-FFF2-40B4-BE49-F238E27FC236}">
              <a16:creationId xmlns:a16="http://schemas.microsoft.com/office/drawing/2014/main" id="{142CC675-4D1C-4AA2-A63E-ADE9C47C99C8}"/>
            </a:ext>
          </a:extLst>
        </xdr:cNvPr>
        <xdr:cNvSpPr>
          <a:spLocks noChangeShapeType="1"/>
        </xdr:cNvSpPr>
      </xdr:nvSpPr>
      <xdr:spPr bwMode="auto">
        <a:xfrm rot="5400000">
          <a:off x="7072312" y="1681169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5</xdr:row>
      <xdr:rowOff>171450</xdr:rowOff>
    </xdr:from>
    <xdr:to>
      <xdr:col>8</xdr:col>
      <xdr:colOff>466725</xdr:colOff>
      <xdr:row>6</xdr:row>
      <xdr:rowOff>314325</xdr:rowOff>
    </xdr:to>
    <xdr:sp macro="" textlink="">
      <xdr:nvSpPr>
        <xdr:cNvPr id="20684" name="Line 1">
          <a:extLst>
            <a:ext uri="{FF2B5EF4-FFF2-40B4-BE49-F238E27FC236}">
              <a16:creationId xmlns:a16="http://schemas.microsoft.com/office/drawing/2014/main" id="{00000000-0008-0000-0300-0000CC500000}"/>
            </a:ext>
          </a:extLst>
        </xdr:cNvPr>
        <xdr:cNvSpPr>
          <a:spLocks noChangeShapeType="1"/>
        </xdr:cNvSpPr>
      </xdr:nvSpPr>
      <xdr:spPr bwMode="auto">
        <a:xfrm rot="5400000">
          <a:off x="6310312" y="1376363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447675</xdr:colOff>
      <xdr:row>5</xdr:row>
      <xdr:rowOff>161925</xdr:rowOff>
    </xdr:from>
    <xdr:to>
      <xdr:col>7</xdr:col>
      <xdr:colOff>447675</xdr:colOff>
      <xdr:row>6</xdr:row>
      <xdr:rowOff>304800</xdr:rowOff>
    </xdr:to>
    <xdr:sp macro="" textlink="">
      <xdr:nvSpPr>
        <xdr:cNvPr id="20685" name="Line 2">
          <a:extLst>
            <a:ext uri="{FF2B5EF4-FFF2-40B4-BE49-F238E27FC236}">
              <a16:creationId xmlns:a16="http://schemas.microsoft.com/office/drawing/2014/main" id="{00000000-0008-0000-0300-0000CD500000}"/>
            </a:ext>
          </a:extLst>
        </xdr:cNvPr>
        <xdr:cNvSpPr>
          <a:spLocks noChangeShapeType="1"/>
        </xdr:cNvSpPr>
      </xdr:nvSpPr>
      <xdr:spPr bwMode="auto">
        <a:xfrm rot="5400000">
          <a:off x="5538787" y="1366838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17CED-4B72-41E5-8C9A-8BF3CFA97A99}">
  <dimension ref="A1:N52"/>
  <sheetViews>
    <sheetView tabSelected="1" view="pageBreakPreview" topLeftCell="A4" zoomScale="120" zoomScaleNormal="100" zoomScaleSheetLayoutView="120" workbookViewId="0">
      <selection activeCell="K20" sqref="K20"/>
    </sheetView>
  </sheetViews>
  <sheetFormatPr defaultRowHeight="12.75" x14ac:dyDescent="0.2"/>
  <cols>
    <col min="1" max="1" width="10.28515625" customWidth="1"/>
    <col min="2" max="2" width="3.85546875" bestFit="1" customWidth="1"/>
    <col min="3" max="3" width="9.5703125" customWidth="1"/>
    <col min="4" max="4" width="20.7109375" customWidth="1"/>
    <col min="7" max="7" width="10" bestFit="1" customWidth="1"/>
    <col min="10" max="10" width="12.42578125" customWidth="1"/>
  </cols>
  <sheetData>
    <row r="1" spans="1:14" ht="12.75" customHeight="1" x14ac:dyDescent="0.2">
      <c r="A1" s="149" t="s">
        <v>46</v>
      </c>
      <c r="B1" s="150"/>
      <c r="C1" s="150"/>
      <c r="D1" s="155"/>
      <c r="E1" s="155"/>
      <c r="F1" s="155"/>
      <c r="G1" s="155"/>
      <c r="H1" s="155"/>
      <c r="I1" s="100"/>
      <c r="J1" s="101"/>
      <c r="K1" s="102" t="s">
        <v>29</v>
      </c>
      <c r="L1" s="172">
        <v>1</v>
      </c>
    </row>
    <row r="2" spans="1:14" ht="13.5" customHeight="1" x14ac:dyDescent="0.2">
      <c r="A2" s="151"/>
      <c r="B2" s="152"/>
      <c r="C2" s="152"/>
      <c r="D2" s="156"/>
      <c r="E2" s="156"/>
      <c r="F2" s="156"/>
      <c r="G2" s="156"/>
      <c r="H2" s="156"/>
      <c r="I2" s="91"/>
      <c r="J2" s="73"/>
      <c r="K2" s="93" t="s">
        <v>38</v>
      </c>
      <c r="L2" s="173"/>
    </row>
    <row r="3" spans="1:14" ht="12.75" customHeight="1" x14ac:dyDescent="0.2">
      <c r="A3" s="151"/>
      <c r="B3" s="152"/>
      <c r="C3" s="152"/>
      <c r="D3" s="156"/>
      <c r="E3" s="156"/>
      <c r="F3" s="156"/>
      <c r="G3" s="156"/>
      <c r="H3" s="156"/>
      <c r="I3" s="91"/>
      <c r="J3" s="73"/>
      <c r="K3" s="92" t="s">
        <v>30</v>
      </c>
      <c r="L3" s="173">
        <v>4</v>
      </c>
    </row>
    <row r="4" spans="1:14" ht="13.5" customHeight="1" thickBot="1" x14ac:dyDescent="0.25">
      <c r="A4" s="153"/>
      <c r="B4" s="154"/>
      <c r="C4" s="154"/>
      <c r="D4" s="157"/>
      <c r="E4" s="157"/>
      <c r="F4" s="157"/>
      <c r="G4" s="157"/>
      <c r="H4" s="157"/>
      <c r="I4" s="103"/>
      <c r="J4" s="104"/>
      <c r="K4" s="105" t="s">
        <v>45</v>
      </c>
      <c r="L4" s="174"/>
    </row>
    <row r="5" spans="1:14" ht="34.5" customHeight="1" x14ac:dyDescent="0.2">
      <c r="A5" s="163" t="s">
        <v>4</v>
      </c>
      <c r="B5" s="164"/>
      <c r="C5" s="165"/>
      <c r="D5" s="160" t="s">
        <v>0</v>
      </c>
      <c r="E5" s="147" t="s">
        <v>5</v>
      </c>
      <c r="F5" s="147" t="s">
        <v>22</v>
      </c>
      <c r="G5" s="147" t="s">
        <v>23</v>
      </c>
      <c r="H5" s="147" t="s">
        <v>8</v>
      </c>
      <c r="I5" s="147" t="s">
        <v>63</v>
      </c>
      <c r="J5" s="176" t="s">
        <v>36</v>
      </c>
      <c r="K5" s="176" t="s">
        <v>37</v>
      </c>
      <c r="L5" s="158" t="s">
        <v>80</v>
      </c>
    </row>
    <row r="6" spans="1:14" ht="34.5" customHeight="1" x14ac:dyDescent="0.2">
      <c r="A6" s="166"/>
      <c r="B6" s="167"/>
      <c r="C6" s="168"/>
      <c r="D6" s="161"/>
      <c r="E6" s="175"/>
      <c r="F6" s="175"/>
      <c r="G6" s="175"/>
      <c r="H6" s="148"/>
      <c r="I6" s="148"/>
      <c r="J6" s="177"/>
      <c r="K6" s="177"/>
      <c r="L6" s="159"/>
    </row>
    <row r="7" spans="1:14" ht="29.25" customHeight="1" x14ac:dyDescent="0.2">
      <c r="A7" s="166"/>
      <c r="B7" s="167"/>
      <c r="C7" s="168"/>
      <c r="D7" s="161"/>
      <c r="E7" s="175"/>
      <c r="F7" s="175"/>
      <c r="G7" s="175"/>
      <c r="H7" s="148"/>
      <c r="I7" s="148"/>
      <c r="J7" s="177"/>
      <c r="K7" s="177"/>
      <c r="L7" s="159"/>
    </row>
    <row r="8" spans="1:14" ht="16.5" customHeight="1" x14ac:dyDescent="0.2">
      <c r="A8" s="166"/>
      <c r="B8" s="167"/>
      <c r="C8" s="168"/>
      <c r="D8" s="161"/>
      <c r="E8" s="175"/>
      <c r="F8" s="175"/>
      <c r="G8" s="175"/>
      <c r="H8" s="148"/>
      <c r="I8" s="148"/>
      <c r="J8" s="177"/>
      <c r="K8" s="177"/>
      <c r="L8" s="159"/>
    </row>
    <row r="9" spans="1:14" ht="13.5" thickBot="1" x14ac:dyDescent="0.25">
      <c r="A9" s="169"/>
      <c r="B9" s="170"/>
      <c r="C9" s="171"/>
      <c r="D9" s="162"/>
      <c r="E9" s="5" t="s">
        <v>1</v>
      </c>
      <c r="F9" s="5" t="s">
        <v>1</v>
      </c>
      <c r="G9" s="5" t="s">
        <v>9</v>
      </c>
      <c r="H9" s="111" t="s">
        <v>9</v>
      </c>
      <c r="I9" s="111" t="s">
        <v>64</v>
      </c>
      <c r="J9" s="5" t="s">
        <v>6</v>
      </c>
      <c r="K9" s="5" t="s">
        <v>6</v>
      </c>
      <c r="L9" s="112" t="s">
        <v>6</v>
      </c>
    </row>
    <row r="10" spans="1:14" x14ac:dyDescent="0.2">
      <c r="A10" s="106"/>
      <c r="B10" s="107"/>
      <c r="C10" s="107"/>
      <c r="D10" s="108"/>
      <c r="E10" s="109"/>
      <c r="F10" s="109"/>
      <c r="G10" s="109"/>
      <c r="H10" s="110"/>
      <c r="I10" s="110"/>
      <c r="J10" s="109"/>
      <c r="K10" s="109"/>
      <c r="L10" s="109"/>
    </row>
    <row r="11" spans="1:14" x14ac:dyDescent="0.2">
      <c r="A11" s="94" t="s">
        <v>60</v>
      </c>
      <c r="B11" s="14"/>
      <c r="C11" s="14"/>
      <c r="D11" s="15"/>
      <c r="E11" s="9"/>
      <c r="F11" s="9"/>
      <c r="G11" s="9"/>
      <c r="H11" s="40"/>
      <c r="I11" s="40"/>
      <c r="J11" s="9"/>
      <c r="K11" s="9"/>
      <c r="L11" s="9"/>
    </row>
    <row r="12" spans="1:14" x14ac:dyDescent="0.2">
      <c r="A12" s="94" t="s">
        <v>61</v>
      </c>
      <c r="B12" s="14"/>
      <c r="C12" s="14"/>
      <c r="D12" s="15"/>
      <c r="E12" s="9"/>
      <c r="F12" s="9"/>
      <c r="G12" s="9"/>
      <c r="H12" s="40"/>
      <c r="I12" s="40"/>
      <c r="J12" s="9"/>
      <c r="K12" s="9"/>
      <c r="L12" s="9"/>
    </row>
    <row r="13" spans="1:14" x14ac:dyDescent="0.2">
      <c r="A13" s="94" t="s">
        <v>62</v>
      </c>
      <c r="B13" s="14"/>
      <c r="C13" s="14"/>
      <c r="D13" s="15"/>
      <c r="E13" s="9"/>
      <c r="F13" s="9"/>
      <c r="G13" s="9"/>
      <c r="H13" s="40"/>
      <c r="I13" s="40"/>
      <c r="J13" s="9"/>
      <c r="K13" s="9"/>
      <c r="L13" s="9"/>
      <c r="N13" s="50"/>
    </row>
    <row r="14" spans="1:14" x14ac:dyDescent="0.2">
      <c r="A14" s="94" t="s">
        <v>94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N14" s="50"/>
    </row>
    <row r="15" spans="1:14" x14ac:dyDescent="0.2">
      <c r="A15" s="94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N15" s="50"/>
    </row>
    <row r="16" spans="1:14" x14ac:dyDescent="0.2">
      <c r="A16" s="95" t="s">
        <v>47</v>
      </c>
      <c r="B16" s="14"/>
      <c r="C16" s="14"/>
      <c r="D16" s="15"/>
      <c r="E16" s="9"/>
      <c r="F16" s="9"/>
      <c r="G16" s="9"/>
      <c r="H16" s="40"/>
      <c r="I16" s="40"/>
      <c r="J16" s="9"/>
      <c r="K16" s="10"/>
      <c r="L16" s="10"/>
    </row>
    <row r="17" spans="1:13" x14ac:dyDescent="0.2">
      <c r="A17" s="95"/>
      <c r="B17" s="14"/>
      <c r="C17" s="14"/>
      <c r="D17" s="15"/>
      <c r="E17" s="9"/>
      <c r="F17" s="9"/>
      <c r="G17" s="9"/>
      <c r="H17" s="40"/>
      <c r="I17" s="40"/>
      <c r="J17" s="9"/>
      <c r="K17" s="10"/>
      <c r="L17" s="10"/>
    </row>
    <row r="18" spans="1:13" ht="13.5" customHeight="1" x14ac:dyDescent="0.2">
      <c r="A18" s="8">
        <v>1011.99</v>
      </c>
      <c r="B18" s="7" t="s">
        <v>3</v>
      </c>
      <c r="C18" s="8">
        <v>1050</v>
      </c>
      <c r="D18" s="9" t="s">
        <v>48</v>
      </c>
      <c r="E18" s="10">
        <f>+C18-A18</f>
        <v>38.009999999999991</v>
      </c>
      <c r="F18" s="45"/>
      <c r="H18" s="138">
        <f>1074+(55.6*1.5)+(1.5*43.9)</f>
        <v>1223.25</v>
      </c>
      <c r="I18" s="10">
        <f>4*H18/(12*27)</f>
        <v>15.101851851851851</v>
      </c>
      <c r="J18" s="10">
        <f>ROUND((H18*(1.25/12))/27,2)</f>
        <v>4.72</v>
      </c>
      <c r="K18" s="10">
        <f>ROUND((H18*(1.75/12))/27,2)</f>
        <v>6.61</v>
      </c>
      <c r="L18" s="10"/>
    </row>
    <row r="19" spans="1:13" x14ac:dyDescent="0.2">
      <c r="A19" s="8">
        <v>1050</v>
      </c>
      <c r="B19" s="7" t="s">
        <v>3</v>
      </c>
      <c r="C19" s="8">
        <v>1150</v>
      </c>
      <c r="D19" s="9" t="s">
        <v>48</v>
      </c>
      <c r="E19" s="10">
        <f>+C19-A19</f>
        <v>100</v>
      </c>
      <c r="F19" s="45">
        <v>26</v>
      </c>
      <c r="G19" s="64">
        <f t="shared" ref="G19:G21" si="0">E19*F19</f>
        <v>2600</v>
      </c>
      <c r="H19" s="10"/>
      <c r="I19" s="10" t="s">
        <v>39</v>
      </c>
      <c r="J19" s="10">
        <f>ROUND((G19*((1.25+1.5)/2/12))/27,2)</f>
        <v>11.03</v>
      </c>
      <c r="K19" s="10">
        <f>ROUND((G19*((5.5+1.75)/2/12))/27,2)</f>
        <v>29.09</v>
      </c>
      <c r="L19" s="10"/>
      <c r="M19" t="s">
        <v>65</v>
      </c>
    </row>
    <row r="20" spans="1:13" x14ac:dyDescent="0.2">
      <c r="A20" s="8">
        <v>1150</v>
      </c>
      <c r="B20" s="7" t="s">
        <v>3</v>
      </c>
      <c r="C20" s="8">
        <v>2650</v>
      </c>
      <c r="D20" s="9" t="s">
        <v>48</v>
      </c>
      <c r="E20" s="10">
        <f>+C20-A20</f>
        <v>1500</v>
      </c>
      <c r="F20" s="45">
        <v>26</v>
      </c>
      <c r="G20" s="64">
        <f t="shared" si="0"/>
        <v>39000</v>
      </c>
      <c r="H20" s="10"/>
      <c r="I20" s="10">
        <f t="shared" ref="I20" si="1">4*G20/(12*27)</f>
        <v>481.48148148148147</v>
      </c>
      <c r="J20" s="10">
        <f t="shared" ref="J20" si="2">ROUND((G20*(1.25/12))/27,2)</f>
        <v>150.46</v>
      </c>
      <c r="K20" s="10">
        <f t="shared" ref="K20" si="3">ROUND((G20*(1.75/12))/27,2)</f>
        <v>210.65</v>
      </c>
      <c r="L20" s="10"/>
    </row>
    <row r="21" spans="1:13" x14ac:dyDescent="0.2">
      <c r="A21" s="8">
        <v>2650</v>
      </c>
      <c r="B21" s="7" t="s">
        <v>3</v>
      </c>
      <c r="C21" s="8">
        <v>2750</v>
      </c>
      <c r="D21" s="9" t="s">
        <v>48</v>
      </c>
      <c r="E21" s="10">
        <f>+C21-A21</f>
        <v>100</v>
      </c>
      <c r="F21" s="45">
        <v>26</v>
      </c>
      <c r="G21" s="64">
        <f t="shared" si="0"/>
        <v>2600</v>
      </c>
      <c r="H21" s="10"/>
      <c r="I21" s="10" t="s">
        <v>39</v>
      </c>
      <c r="J21" s="10">
        <f>ROUND((G21*((1.25+1.5)/2/12))/27,2)</f>
        <v>11.03</v>
      </c>
      <c r="K21" s="10">
        <f>ROUND((G21*((1.75+5.5)/2/12))/27,2)</f>
        <v>29.09</v>
      </c>
      <c r="L21" s="10"/>
      <c r="M21" t="s">
        <v>65</v>
      </c>
    </row>
    <row r="22" spans="1:13" x14ac:dyDescent="0.2">
      <c r="A22" s="8">
        <v>2750</v>
      </c>
      <c r="B22" s="7" t="s">
        <v>3</v>
      </c>
      <c r="C22" s="8">
        <v>2775.44</v>
      </c>
      <c r="D22" s="9" t="s">
        <v>48</v>
      </c>
      <c r="E22" s="10">
        <f>+C22-A22</f>
        <v>25.440000000000055</v>
      </c>
      <c r="F22" s="45"/>
      <c r="G22" s="64"/>
      <c r="H22" s="10">
        <f>588.6+(29.2*1.5)+(21*1.5)</f>
        <v>663.9</v>
      </c>
      <c r="I22" s="10">
        <f>4*H22/(12*27)</f>
        <v>8.1962962962962962</v>
      </c>
      <c r="J22" s="10">
        <f>ROUND((H22*(1.25/12))/27,2)</f>
        <v>2.56</v>
      </c>
      <c r="K22" s="10">
        <f>ROUND((H22*(1.75/12))/27,2)</f>
        <v>3.59</v>
      </c>
      <c r="L22" s="10"/>
    </row>
    <row r="23" spans="1:13" x14ac:dyDescent="0.2">
      <c r="A23" s="8" t="s">
        <v>88</v>
      </c>
      <c r="B23" s="7" t="s">
        <v>3</v>
      </c>
      <c r="C23" s="8"/>
      <c r="D23" s="141" t="s">
        <v>90</v>
      </c>
      <c r="E23" s="10">
        <v>41.8</v>
      </c>
      <c r="F23" s="64">
        <v>1.5</v>
      </c>
      <c r="G23" s="64">
        <f>E23*F23</f>
        <v>62.699999999999996</v>
      </c>
      <c r="H23" s="10"/>
      <c r="I23" s="10">
        <f>4*G23/(12*27)</f>
        <v>0.77407407407407403</v>
      </c>
      <c r="J23" s="10">
        <f>ROUND((G23*(1.25/12))/27,2)</f>
        <v>0.24</v>
      </c>
      <c r="K23" s="10">
        <f>ROUND((G23*(1.75/12))/27,2)</f>
        <v>0.34</v>
      </c>
      <c r="L23" s="10"/>
    </row>
    <row r="24" spans="1:13" x14ac:dyDescent="0.2">
      <c r="A24" s="8" t="s">
        <v>88</v>
      </c>
      <c r="B24" s="7" t="s">
        <v>3</v>
      </c>
      <c r="C24" s="8"/>
      <c r="D24" s="141" t="s">
        <v>89</v>
      </c>
      <c r="E24" s="10">
        <v>29.56</v>
      </c>
      <c r="F24" s="64">
        <v>1.5</v>
      </c>
      <c r="G24" s="64">
        <f>E24*F24</f>
        <v>44.339999999999996</v>
      </c>
      <c r="H24" s="10"/>
      <c r="I24" s="10">
        <f>4*G24/(12*27)</f>
        <v>0.54740740740740734</v>
      </c>
      <c r="J24" s="10">
        <f>ROUND((G24*(1.25/12))/27,2)</f>
        <v>0.17</v>
      </c>
      <c r="K24" s="10">
        <f>ROUND((G24*(1.75/12))/27,2)</f>
        <v>0.24</v>
      </c>
      <c r="L24" s="10"/>
    </row>
    <row r="25" spans="1:13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3" x14ac:dyDescent="0.2">
      <c r="A26" s="96" t="s">
        <v>49</v>
      </c>
      <c r="B26" s="7"/>
      <c r="C26" s="8"/>
      <c r="D26" s="9"/>
      <c r="E26" s="10"/>
      <c r="F26" s="10"/>
      <c r="G26" s="10"/>
      <c r="H26" s="10"/>
      <c r="I26" s="10"/>
      <c r="J26" s="10"/>
      <c r="K26" s="10"/>
      <c r="L26" s="10"/>
    </row>
    <row r="27" spans="1:13" x14ac:dyDescent="0.2">
      <c r="A27" s="8">
        <v>10015.14</v>
      </c>
      <c r="B27" s="7" t="s">
        <v>3</v>
      </c>
      <c r="C27" s="8">
        <v>10529.16</v>
      </c>
      <c r="D27" s="9" t="s">
        <v>48</v>
      </c>
      <c r="E27" s="10">
        <f>+C27-A27</f>
        <v>514.02000000000044</v>
      </c>
      <c r="F27" s="10" t="s">
        <v>71</v>
      </c>
      <c r="G27" s="73"/>
      <c r="H27" s="142">
        <v>14788.5</v>
      </c>
      <c r="I27" s="10"/>
      <c r="J27" s="10">
        <f>1.25*H27/(12*27)</f>
        <v>57.054398148148145</v>
      </c>
      <c r="K27" s="10">
        <f>1.75*H27/(12*27)</f>
        <v>79.876157407407405</v>
      </c>
      <c r="L27" s="10"/>
    </row>
    <row r="28" spans="1:13" x14ac:dyDescent="0.2">
      <c r="A28" s="8">
        <v>10015.14</v>
      </c>
      <c r="B28" s="7" t="s">
        <v>3</v>
      </c>
      <c r="C28" s="8">
        <v>10529.16</v>
      </c>
      <c r="D28" s="9" t="s">
        <v>91</v>
      </c>
      <c r="E28" s="10">
        <f>+C28-A28</f>
        <v>514.02000000000044</v>
      </c>
      <c r="F28" s="10"/>
      <c r="G28" s="73"/>
      <c r="H28" s="142">
        <v>2050.4</v>
      </c>
      <c r="I28" s="10">
        <f>4*H28/(12*27)</f>
        <v>25.313580246913581</v>
      </c>
      <c r="J28" s="10"/>
      <c r="K28" s="10"/>
      <c r="L28" s="10"/>
    </row>
    <row r="29" spans="1:13" x14ac:dyDescent="0.2">
      <c r="A29" s="8"/>
      <c r="B29" s="7"/>
      <c r="C29" s="8"/>
      <c r="D29" s="9"/>
      <c r="E29" s="10"/>
      <c r="F29" s="10"/>
      <c r="G29" s="10"/>
      <c r="H29" s="10"/>
      <c r="I29" s="10"/>
      <c r="J29" s="10"/>
      <c r="K29" s="10"/>
      <c r="L29" s="10"/>
    </row>
    <row r="30" spans="1:13" x14ac:dyDescent="0.2">
      <c r="A30" s="97" t="s">
        <v>58</v>
      </c>
      <c r="B30" s="53"/>
      <c r="C30" s="52"/>
      <c r="D30" s="52"/>
      <c r="E30" s="52"/>
      <c r="F30" s="53"/>
      <c r="G30" s="53"/>
      <c r="H30" s="53"/>
      <c r="I30" s="53"/>
      <c r="J30" s="10"/>
      <c r="K30" s="53"/>
      <c r="L30" s="53"/>
    </row>
    <row r="31" spans="1:13" x14ac:dyDescent="0.2">
      <c r="A31" s="8">
        <v>1163.6600000000001</v>
      </c>
      <c r="B31" s="7" t="s">
        <v>3</v>
      </c>
      <c r="C31" s="8">
        <v>1199.6600000000001</v>
      </c>
      <c r="D31" s="9" t="s">
        <v>51</v>
      </c>
      <c r="E31" s="10">
        <f t="shared" ref="E31:E39" si="4">+C31-A31</f>
        <v>36</v>
      </c>
      <c r="F31" s="45">
        <v>17</v>
      </c>
      <c r="G31" s="73"/>
      <c r="H31" s="10">
        <v>266.10000000000002</v>
      </c>
      <c r="I31" s="10">
        <f>4*H31/(12*27)</f>
        <v>3.2851851851851857</v>
      </c>
      <c r="J31" s="73"/>
      <c r="K31" s="10">
        <f>1.75*H31/(12*27)</f>
        <v>1.4372685185185188</v>
      </c>
      <c r="L31" s="10">
        <f t="shared" ref="L31:L39" si="5">1.25*H31/(12*27)</f>
        <v>1.0266203703703705</v>
      </c>
      <c r="M31" t="s">
        <v>92</v>
      </c>
    </row>
    <row r="32" spans="1:13" x14ac:dyDescent="0.2">
      <c r="A32" s="8">
        <v>1344.28</v>
      </c>
      <c r="B32" s="7" t="s">
        <v>3</v>
      </c>
      <c r="C32" s="8">
        <v>1385.24</v>
      </c>
      <c r="D32" s="9" t="s">
        <v>50</v>
      </c>
      <c r="E32" s="10">
        <f t="shared" si="4"/>
        <v>40.960000000000036</v>
      </c>
      <c r="F32" s="45">
        <v>20</v>
      </c>
      <c r="G32" s="73"/>
      <c r="H32" s="10">
        <v>407.7</v>
      </c>
      <c r="I32" s="10">
        <f t="shared" ref="I32:I39" si="6">4*H32/(12*27)</f>
        <v>5.0333333333333332</v>
      </c>
      <c r="J32" s="73"/>
      <c r="K32" s="10">
        <f t="shared" ref="K32:K39" si="7">1.75*H32/(12*27)</f>
        <v>2.2020833333333334</v>
      </c>
      <c r="L32" s="10">
        <f t="shared" si="5"/>
        <v>1.5729166666666667</v>
      </c>
    </row>
    <row r="33" spans="1:12" x14ac:dyDescent="0.2">
      <c r="A33" s="8">
        <v>1526.86</v>
      </c>
      <c r="B33" s="7" t="s">
        <v>3</v>
      </c>
      <c r="C33" s="8">
        <v>1563.45</v>
      </c>
      <c r="D33" s="9" t="s">
        <v>52</v>
      </c>
      <c r="E33" s="10">
        <f t="shared" si="4"/>
        <v>36.590000000000146</v>
      </c>
      <c r="F33" s="45">
        <v>19</v>
      </c>
      <c r="G33" s="73"/>
      <c r="H33" s="10">
        <v>296.8</v>
      </c>
      <c r="I33" s="10">
        <f t="shared" si="6"/>
        <v>3.6641975308641976</v>
      </c>
      <c r="J33" s="73"/>
      <c r="K33" s="10">
        <f t="shared" si="7"/>
        <v>1.6030864197530863</v>
      </c>
      <c r="L33" s="10">
        <f t="shared" si="5"/>
        <v>1.1450617283950617</v>
      </c>
    </row>
    <row r="34" spans="1:12" x14ac:dyDescent="0.2">
      <c r="A34" s="8">
        <v>1701.45</v>
      </c>
      <c r="B34" s="7" t="s">
        <v>3</v>
      </c>
      <c r="C34" s="8">
        <v>1747.55</v>
      </c>
      <c r="D34" s="9" t="s">
        <v>53</v>
      </c>
      <c r="E34" s="10">
        <f t="shared" si="4"/>
        <v>46.099999999999909</v>
      </c>
      <c r="F34" s="45">
        <v>19</v>
      </c>
      <c r="G34" s="73"/>
      <c r="H34" s="10">
        <v>488.3</v>
      </c>
      <c r="I34" s="10">
        <f t="shared" si="6"/>
        <v>6.0283950617283955</v>
      </c>
      <c r="J34" s="73"/>
      <c r="K34" s="10">
        <f t="shared" si="7"/>
        <v>2.637422839506173</v>
      </c>
      <c r="L34" s="10">
        <f t="shared" si="5"/>
        <v>1.8838734567901234</v>
      </c>
    </row>
    <row r="35" spans="1:12" x14ac:dyDescent="0.2">
      <c r="A35" s="8">
        <v>1890.07</v>
      </c>
      <c r="B35" s="7" t="s">
        <v>3</v>
      </c>
      <c r="C35" s="8">
        <v>1924.69</v>
      </c>
      <c r="D35" s="9" t="s">
        <v>57</v>
      </c>
      <c r="E35" s="10">
        <f t="shared" si="4"/>
        <v>34.620000000000118</v>
      </c>
      <c r="F35" s="45">
        <v>19</v>
      </c>
      <c r="G35" s="73"/>
      <c r="H35" s="10">
        <v>259</v>
      </c>
      <c r="I35" s="10">
        <f t="shared" si="6"/>
        <v>3.1975308641975309</v>
      </c>
      <c r="J35" s="73"/>
      <c r="K35" s="10">
        <f t="shared" si="7"/>
        <v>1.3989197530864197</v>
      </c>
      <c r="L35" s="10">
        <f t="shared" si="5"/>
        <v>0.99922839506172845</v>
      </c>
    </row>
    <row r="36" spans="1:12" x14ac:dyDescent="0.2">
      <c r="A36" s="8">
        <v>2073.6</v>
      </c>
      <c r="B36" s="7" t="s">
        <v>3</v>
      </c>
      <c r="C36" s="8">
        <v>2120.5100000000002</v>
      </c>
      <c r="D36" s="9" t="s">
        <v>54</v>
      </c>
      <c r="E36" s="10">
        <f t="shared" si="4"/>
        <v>46.910000000000309</v>
      </c>
      <c r="F36" s="45">
        <v>19</v>
      </c>
      <c r="G36" s="73"/>
      <c r="H36" s="10">
        <v>500</v>
      </c>
      <c r="I36" s="10">
        <f t="shared" si="6"/>
        <v>6.1728395061728394</v>
      </c>
      <c r="J36" s="73"/>
      <c r="K36" s="10">
        <f t="shared" si="7"/>
        <v>2.7006172839506171</v>
      </c>
      <c r="L36" s="10">
        <f t="shared" si="5"/>
        <v>1.9290123456790123</v>
      </c>
    </row>
    <row r="37" spans="1:12" x14ac:dyDescent="0.2">
      <c r="A37" s="8">
        <v>2263.41</v>
      </c>
      <c r="B37" s="7" t="s">
        <v>3</v>
      </c>
      <c r="C37" s="8">
        <v>2299.88</v>
      </c>
      <c r="D37" s="9" t="s">
        <v>55</v>
      </c>
      <c r="E37" s="10">
        <f t="shared" si="4"/>
        <v>36.470000000000255</v>
      </c>
      <c r="F37" s="45">
        <v>19</v>
      </c>
      <c r="G37" s="73"/>
      <c r="H37" s="10">
        <v>299.60000000000002</v>
      </c>
      <c r="I37" s="10">
        <f t="shared" si="6"/>
        <v>3.6987654320987655</v>
      </c>
      <c r="J37" s="73"/>
      <c r="K37" s="10">
        <f t="shared" si="7"/>
        <v>1.61820987654321</v>
      </c>
      <c r="L37" s="10">
        <f t="shared" si="5"/>
        <v>1.1558641975308641</v>
      </c>
    </row>
    <row r="38" spans="1:12" x14ac:dyDescent="0.2">
      <c r="A38" s="8">
        <v>2385.0700000000002</v>
      </c>
      <c r="B38" s="7" t="s">
        <v>3</v>
      </c>
      <c r="C38" s="8">
        <v>2421.9499999999998</v>
      </c>
      <c r="D38" s="9" t="s">
        <v>56</v>
      </c>
      <c r="E38" s="10">
        <f t="shared" si="4"/>
        <v>36.879999999999654</v>
      </c>
      <c r="F38" s="45">
        <v>18</v>
      </c>
      <c r="G38" s="73"/>
      <c r="H38" s="10">
        <v>291</v>
      </c>
      <c r="I38" s="10">
        <f t="shared" si="6"/>
        <v>3.5925925925925926</v>
      </c>
      <c r="J38" s="73"/>
      <c r="K38" s="10">
        <f t="shared" si="7"/>
        <v>1.5717592592592593</v>
      </c>
      <c r="L38" s="10">
        <f t="shared" si="5"/>
        <v>1.1226851851851851</v>
      </c>
    </row>
    <row r="39" spans="1:12" x14ac:dyDescent="0.2">
      <c r="A39" s="8">
        <v>2609.23</v>
      </c>
      <c r="B39" s="7" t="s">
        <v>3</v>
      </c>
      <c r="C39" s="8">
        <v>2645.79</v>
      </c>
      <c r="D39" s="9" t="s">
        <v>57</v>
      </c>
      <c r="E39" s="10">
        <f t="shared" si="4"/>
        <v>36.559999999999945</v>
      </c>
      <c r="F39" s="45">
        <v>20</v>
      </c>
      <c r="G39" s="73"/>
      <c r="H39" s="10">
        <v>311.89999999999998</v>
      </c>
      <c r="I39" s="10">
        <f t="shared" si="6"/>
        <v>3.850617283950617</v>
      </c>
      <c r="J39" s="73"/>
      <c r="K39" s="10">
        <f t="shared" si="7"/>
        <v>1.6846450617283948</v>
      </c>
      <c r="L39" s="10">
        <f t="shared" si="5"/>
        <v>1.2033179012345678</v>
      </c>
    </row>
    <row r="40" spans="1:12" x14ac:dyDescent="0.2">
      <c r="A40" s="8"/>
      <c r="B40" s="7"/>
      <c r="C40" s="8"/>
      <c r="D40" s="9"/>
      <c r="E40" s="10"/>
      <c r="F40" s="45"/>
      <c r="G40" s="73"/>
      <c r="H40" s="10"/>
      <c r="I40" s="10"/>
      <c r="J40" s="73"/>
      <c r="K40" s="10"/>
      <c r="L40" s="10"/>
    </row>
    <row r="41" spans="1:12" x14ac:dyDescent="0.2">
      <c r="A41" s="97" t="s">
        <v>59</v>
      </c>
      <c r="B41" s="53"/>
      <c r="C41" s="52"/>
      <c r="D41" s="52"/>
      <c r="E41" s="52"/>
      <c r="F41" s="54"/>
      <c r="G41" s="73"/>
      <c r="H41" s="53"/>
      <c r="I41" s="10"/>
      <c r="J41" s="73"/>
      <c r="K41" s="10"/>
      <c r="L41" s="10"/>
    </row>
    <row r="42" spans="1:12" x14ac:dyDescent="0.2">
      <c r="A42" s="8">
        <v>1163.6600000000001</v>
      </c>
      <c r="B42" s="7" t="s">
        <v>3</v>
      </c>
      <c r="C42" s="8">
        <v>1199.6600000000001</v>
      </c>
      <c r="D42" s="9" t="s">
        <v>51</v>
      </c>
      <c r="E42" s="10">
        <f t="shared" ref="E42:E49" si="8">+C42-A42</f>
        <v>36</v>
      </c>
      <c r="F42" s="45">
        <v>17</v>
      </c>
      <c r="G42" s="73"/>
      <c r="H42" s="10">
        <v>245.4</v>
      </c>
      <c r="I42" s="10">
        <f t="shared" ref="I42:I49" si="9">4*H42/(12*27)</f>
        <v>3.0296296296296297</v>
      </c>
      <c r="J42" s="73"/>
      <c r="K42" s="10">
        <f>1.75*H42/(12*27)</f>
        <v>1.3254629629629628</v>
      </c>
      <c r="L42" s="10">
        <f t="shared" ref="L42:L49" si="10">1.25*H42/(12*27)</f>
        <v>0.9467592592592593</v>
      </c>
    </row>
    <row r="43" spans="1:12" x14ac:dyDescent="0.2">
      <c r="A43" s="8">
        <v>1344.28</v>
      </c>
      <c r="B43" s="7" t="s">
        <v>3</v>
      </c>
      <c r="C43" s="8">
        <v>1385.24</v>
      </c>
      <c r="D43" s="9" t="s">
        <v>50</v>
      </c>
      <c r="E43" s="10">
        <f t="shared" si="8"/>
        <v>40.960000000000036</v>
      </c>
      <c r="F43" s="89">
        <v>22</v>
      </c>
      <c r="G43" s="73"/>
      <c r="H43" s="74">
        <v>463.9</v>
      </c>
      <c r="I43" s="10">
        <f t="shared" si="9"/>
        <v>5.7271604938271601</v>
      </c>
      <c r="J43" s="73"/>
      <c r="K43" s="10">
        <f t="shared" ref="K43:K49" si="11">1.75*H43/(12*27)</f>
        <v>2.5056327160493823</v>
      </c>
      <c r="L43" s="10">
        <f t="shared" si="10"/>
        <v>1.7897376543209877</v>
      </c>
    </row>
    <row r="44" spans="1:12" x14ac:dyDescent="0.2">
      <c r="A44" s="8">
        <v>1526.86</v>
      </c>
      <c r="B44" s="7" t="s">
        <v>3</v>
      </c>
      <c r="C44" s="8">
        <v>1563.45</v>
      </c>
      <c r="D44" s="9" t="s">
        <v>52</v>
      </c>
      <c r="E44" s="10">
        <f t="shared" si="8"/>
        <v>36.590000000000146</v>
      </c>
      <c r="F44" s="45">
        <v>17</v>
      </c>
      <c r="G44" s="73"/>
      <c r="H44" s="10">
        <v>294</v>
      </c>
      <c r="I44" s="10">
        <f t="shared" si="9"/>
        <v>3.6296296296296298</v>
      </c>
      <c r="J44" s="73"/>
      <c r="K44" s="10">
        <f t="shared" si="11"/>
        <v>1.587962962962963</v>
      </c>
      <c r="L44" s="10">
        <f t="shared" si="10"/>
        <v>1.1342592592592593</v>
      </c>
    </row>
    <row r="45" spans="1:12" x14ac:dyDescent="0.2">
      <c r="A45" s="8">
        <v>1701.45</v>
      </c>
      <c r="B45" s="7" t="s">
        <v>3</v>
      </c>
      <c r="C45" s="8">
        <v>1747.55</v>
      </c>
      <c r="D45" s="9" t="s">
        <v>53</v>
      </c>
      <c r="E45" s="10">
        <f t="shared" si="8"/>
        <v>46.099999999999909</v>
      </c>
      <c r="F45" s="45">
        <v>19</v>
      </c>
      <c r="G45" s="73"/>
      <c r="H45" s="10">
        <v>437.4</v>
      </c>
      <c r="I45" s="10">
        <f t="shared" si="9"/>
        <v>5.3999999999999995</v>
      </c>
      <c r="J45" s="73"/>
      <c r="K45" s="10">
        <f t="shared" si="11"/>
        <v>2.3624999999999998</v>
      </c>
      <c r="L45" s="10">
        <f t="shared" si="10"/>
        <v>1.6875</v>
      </c>
    </row>
    <row r="46" spans="1:12" x14ac:dyDescent="0.2">
      <c r="A46" s="8">
        <v>1890.07</v>
      </c>
      <c r="B46" s="7" t="s">
        <v>3</v>
      </c>
      <c r="C46" s="8">
        <v>1924.69</v>
      </c>
      <c r="D46" s="9" t="s">
        <v>57</v>
      </c>
      <c r="E46" s="10">
        <f t="shared" si="8"/>
        <v>34.620000000000118</v>
      </c>
      <c r="F46" s="45">
        <v>19</v>
      </c>
      <c r="G46" s="73"/>
      <c r="H46" s="10">
        <v>300.2</v>
      </c>
      <c r="I46" s="10">
        <f t="shared" si="9"/>
        <v>3.7061728395061726</v>
      </c>
      <c r="J46" s="73"/>
      <c r="K46" s="10">
        <f t="shared" si="11"/>
        <v>1.6214506172839507</v>
      </c>
      <c r="L46" s="10">
        <f t="shared" si="10"/>
        <v>1.158179012345679</v>
      </c>
    </row>
    <row r="47" spans="1:12" x14ac:dyDescent="0.2">
      <c r="A47" s="8">
        <v>2073.6</v>
      </c>
      <c r="B47" s="7" t="s">
        <v>3</v>
      </c>
      <c r="C47" s="8">
        <v>2120.5100000000002</v>
      </c>
      <c r="D47" s="9" t="s">
        <v>54</v>
      </c>
      <c r="E47" s="10">
        <f t="shared" si="8"/>
        <v>46.910000000000309</v>
      </c>
      <c r="F47" s="45">
        <v>20</v>
      </c>
      <c r="G47" s="73"/>
      <c r="H47" s="10">
        <v>461.7</v>
      </c>
      <c r="I47" s="10">
        <f t="shared" si="9"/>
        <v>5.7</v>
      </c>
      <c r="J47" s="73"/>
      <c r="K47" s="10">
        <f t="shared" si="11"/>
        <v>2.4937499999999999</v>
      </c>
      <c r="L47" s="10">
        <f t="shared" si="10"/>
        <v>1.78125</v>
      </c>
    </row>
    <row r="48" spans="1:12" x14ac:dyDescent="0.2">
      <c r="A48" s="8">
        <v>2263.41</v>
      </c>
      <c r="B48" s="7" t="s">
        <v>3</v>
      </c>
      <c r="C48" s="8">
        <v>2299.88</v>
      </c>
      <c r="D48" s="9" t="s">
        <v>55</v>
      </c>
      <c r="E48" s="10">
        <f t="shared" si="8"/>
        <v>36.470000000000255</v>
      </c>
      <c r="F48" s="45">
        <v>19</v>
      </c>
      <c r="G48" s="73"/>
      <c r="H48" s="10">
        <v>296.5</v>
      </c>
      <c r="I48" s="10">
        <f t="shared" si="9"/>
        <v>3.6604938271604937</v>
      </c>
      <c r="J48" s="73"/>
      <c r="K48" s="10">
        <f t="shared" si="11"/>
        <v>1.601466049382716</v>
      </c>
      <c r="L48" s="10">
        <f t="shared" si="10"/>
        <v>1.1439043209876543</v>
      </c>
    </row>
    <row r="49" spans="1:12" x14ac:dyDescent="0.2">
      <c r="A49" s="8">
        <v>2426.5100000000002</v>
      </c>
      <c r="B49" s="7" t="s">
        <v>3</v>
      </c>
      <c r="C49" s="8">
        <v>2464.69</v>
      </c>
      <c r="D49" s="9" t="s">
        <v>57</v>
      </c>
      <c r="E49" s="10">
        <f t="shared" si="8"/>
        <v>38.179999999999836</v>
      </c>
      <c r="F49" s="45">
        <v>18</v>
      </c>
      <c r="G49" s="73"/>
      <c r="H49" s="10">
        <v>322.60000000000002</v>
      </c>
      <c r="I49" s="10">
        <f t="shared" si="9"/>
        <v>3.9827160493827165</v>
      </c>
      <c r="J49" s="73"/>
      <c r="K49" s="10">
        <f t="shared" si="11"/>
        <v>1.7424382716049385</v>
      </c>
      <c r="L49" s="10">
        <f t="shared" si="10"/>
        <v>1.2445987654320987</v>
      </c>
    </row>
    <row r="50" spans="1:12" ht="13.5" thickBot="1" x14ac:dyDescent="0.25">
      <c r="A50" s="8"/>
      <c r="B50" s="7"/>
      <c r="C50" s="8"/>
      <c r="D50" s="9"/>
      <c r="E50" s="10"/>
      <c r="F50" s="10"/>
      <c r="G50" s="10"/>
      <c r="H50" s="10"/>
      <c r="I50" s="10"/>
      <c r="J50" s="10"/>
      <c r="K50" s="10"/>
      <c r="L50" s="10"/>
    </row>
    <row r="51" spans="1:12" ht="13.5" thickBot="1" x14ac:dyDescent="0.25">
      <c r="A51" s="145" t="s">
        <v>10</v>
      </c>
      <c r="B51" s="146"/>
      <c r="C51" s="146"/>
      <c r="D51" s="146"/>
      <c r="E51" s="146"/>
      <c r="F51" s="146"/>
      <c r="G51" s="146"/>
      <c r="H51" s="146"/>
      <c r="I51" s="98">
        <f>SUM(I18:I50)</f>
        <v>604.77395061728407</v>
      </c>
      <c r="J51" s="98">
        <f>SUM(J18:J50)</f>
        <v>237.26439814814816</v>
      </c>
      <c r="K51" s="98">
        <f>SUM(K18:K50)</f>
        <v>391.58083333333337</v>
      </c>
      <c r="L51" s="99">
        <f>SUM(L18:L50)</f>
        <v>22.924768518518523</v>
      </c>
    </row>
    <row r="52" spans="1:12" ht="13.5" thickBot="1" x14ac:dyDescent="0.25">
      <c r="A52" s="145" t="s">
        <v>11</v>
      </c>
      <c r="B52" s="146"/>
      <c r="C52" s="146"/>
      <c r="D52" s="146"/>
      <c r="E52" s="146"/>
      <c r="F52" s="146"/>
      <c r="G52" s="146"/>
      <c r="H52" s="146"/>
      <c r="I52" s="11">
        <f>ROUND(I51, 0)</f>
        <v>605</v>
      </c>
      <c r="J52" s="11">
        <f>ROUND(J51, 0)</f>
        <v>237</v>
      </c>
      <c r="K52" s="11">
        <f>ROUND(K51, 0)</f>
        <v>392</v>
      </c>
      <c r="L52" s="12">
        <f>ROUND(L51, 0)</f>
        <v>23</v>
      </c>
    </row>
  </sheetData>
  <mergeCells count="16">
    <mergeCell ref="L5:L8"/>
    <mergeCell ref="D5:D9"/>
    <mergeCell ref="A5:C9"/>
    <mergeCell ref="L1:L2"/>
    <mergeCell ref="L3:L4"/>
    <mergeCell ref="E5:E8"/>
    <mergeCell ref="F5:F8"/>
    <mergeCell ref="G5:G8"/>
    <mergeCell ref="H5:H8"/>
    <mergeCell ref="J5:J8"/>
    <mergeCell ref="K5:K8"/>
    <mergeCell ref="A51:H51"/>
    <mergeCell ref="I5:I8"/>
    <mergeCell ref="A52:H52"/>
    <mergeCell ref="A1:C4"/>
    <mergeCell ref="D1:H4"/>
  </mergeCells>
  <phoneticPr fontId="12" type="noConversion"/>
  <printOptions horizontalCentered="1"/>
  <pageMargins left="0.7" right="0.7" top="0.75" bottom="0.75" header="0.3" footer="0.3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V350"/>
  <sheetViews>
    <sheetView view="pageBreakPreview" zoomScaleNormal="100" zoomScaleSheetLayoutView="100" workbookViewId="0">
      <selection activeCell="K20" sqref="K20"/>
    </sheetView>
  </sheetViews>
  <sheetFormatPr defaultColWidth="9.140625" defaultRowHeight="12.75" x14ac:dyDescent="0.2"/>
  <cols>
    <col min="1" max="1" width="12.7109375" style="2" customWidth="1"/>
    <col min="2" max="2" width="4.140625" style="2" bestFit="1" customWidth="1"/>
    <col min="3" max="3" width="12.7109375" style="2" customWidth="1"/>
    <col min="4" max="4" width="20.7109375" style="2" customWidth="1"/>
    <col min="5" max="5" width="9.85546875" style="3" bestFit="1" customWidth="1"/>
    <col min="6" max="6" width="8.28515625" style="2" customWidth="1"/>
    <col min="7" max="7" width="10.7109375" style="2" customWidth="1"/>
    <col min="8" max="8" width="10.42578125" style="2" customWidth="1"/>
    <col min="9" max="10" width="11.28515625" style="2" customWidth="1"/>
    <col min="11" max="11" width="11.7109375" style="2" customWidth="1"/>
    <col min="12" max="16384" width="9.140625" style="2"/>
  </cols>
  <sheetData>
    <row r="1" spans="1:178" ht="12.75" customHeight="1" x14ac:dyDescent="0.2">
      <c r="A1" s="149" t="s">
        <v>46</v>
      </c>
      <c r="B1" s="150"/>
      <c r="C1" s="150"/>
      <c r="D1" s="192"/>
      <c r="E1" s="192"/>
      <c r="F1" s="192"/>
      <c r="G1" s="192"/>
      <c r="H1" s="192"/>
      <c r="I1" s="143"/>
      <c r="J1" s="134" t="s">
        <v>31</v>
      </c>
      <c r="K1" s="181">
        <v>2</v>
      </c>
    </row>
    <row r="2" spans="1:178" ht="24" customHeight="1" thickBot="1" x14ac:dyDescent="0.25">
      <c r="A2" s="151"/>
      <c r="B2" s="152"/>
      <c r="C2" s="152"/>
      <c r="D2" s="193"/>
      <c r="E2" s="193"/>
      <c r="F2" s="193"/>
      <c r="G2" s="193"/>
      <c r="H2" s="193"/>
      <c r="I2" s="136"/>
      <c r="J2" s="135" t="s">
        <v>38</v>
      </c>
      <c r="K2" s="182"/>
    </row>
    <row r="3" spans="1:178" ht="15.75" customHeight="1" x14ac:dyDescent="0.2">
      <c r="A3" s="151"/>
      <c r="B3" s="152"/>
      <c r="C3" s="152"/>
      <c r="D3" s="193"/>
      <c r="E3" s="193"/>
      <c r="F3" s="193"/>
      <c r="G3" s="193"/>
      <c r="H3" s="193"/>
      <c r="I3" s="136"/>
      <c r="J3" s="134" t="s">
        <v>32</v>
      </c>
      <c r="K3" s="181">
        <v>4</v>
      </c>
    </row>
    <row r="4" spans="1:178" ht="24.95" customHeight="1" thickBot="1" x14ac:dyDescent="0.25">
      <c r="A4" s="153"/>
      <c r="B4" s="154"/>
      <c r="C4" s="154"/>
      <c r="D4" s="194"/>
      <c r="E4" s="194"/>
      <c r="F4" s="194"/>
      <c r="G4" s="194"/>
      <c r="H4" s="194"/>
      <c r="I4" s="137"/>
      <c r="J4" s="135" t="s">
        <v>45</v>
      </c>
      <c r="K4" s="182"/>
    </row>
    <row r="5" spans="1:178" ht="25.5" customHeight="1" x14ac:dyDescent="0.2">
      <c r="A5" s="163" t="s">
        <v>4</v>
      </c>
      <c r="B5" s="164"/>
      <c r="C5" s="165"/>
      <c r="D5" s="160" t="s">
        <v>0</v>
      </c>
      <c r="E5" s="160" t="s">
        <v>5</v>
      </c>
      <c r="F5" s="160" t="s">
        <v>22</v>
      </c>
      <c r="G5" s="160" t="s">
        <v>23</v>
      </c>
      <c r="H5" s="160" t="s">
        <v>8</v>
      </c>
      <c r="I5" s="186" t="s">
        <v>67</v>
      </c>
      <c r="J5" s="183" t="s">
        <v>68</v>
      </c>
      <c r="K5" s="183" t="s">
        <v>70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</row>
    <row r="6" spans="1:178" ht="28.5" customHeight="1" x14ac:dyDescent="0.2">
      <c r="A6" s="166"/>
      <c r="B6" s="167"/>
      <c r="C6" s="168"/>
      <c r="D6" s="161"/>
      <c r="E6" s="189"/>
      <c r="F6" s="189"/>
      <c r="G6" s="189"/>
      <c r="H6" s="161"/>
      <c r="I6" s="187"/>
      <c r="J6" s="184"/>
      <c r="K6" s="18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</row>
    <row r="7" spans="1:178" ht="27.75" customHeight="1" x14ac:dyDescent="0.2">
      <c r="A7" s="166"/>
      <c r="B7" s="167"/>
      <c r="C7" s="168"/>
      <c r="D7" s="161"/>
      <c r="E7" s="189"/>
      <c r="F7" s="189"/>
      <c r="G7" s="189"/>
      <c r="H7" s="161"/>
      <c r="I7" s="187"/>
      <c r="J7" s="184"/>
      <c r="K7" s="18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</row>
    <row r="8" spans="1:178" ht="33" customHeight="1" x14ac:dyDescent="0.2">
      <c r="A8" s="166"/>
      <c r="B8" s="167"/>
      <c r="C8" s="168"/>
      <c r="D8" s="161"/>
      <c r="E8" s="190"/>
      <c r="F8" s="190"/>
      <c r="G8" s="190"/>
      <c r="H8" s="191"/>
      <c r="I8" s="188"/>
      <c r="J8" s="185"/>
      <c r="K8" s="18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</row>
    <row r="9" spans="1:178" ht="13.5" customHeight="1" thickBot="1" x14ac:dyDescent="0.25">
      <c r="A9" s="166"/>
      <c r="B9" s="167"/>
      <c r="C9" s="168"/>
      <c r="D9" s="161"/>
      <c r="E9" s="35" t="s">
        <v>1</v>
      </c>
      <c r="F9" s="35" t="s">
        <v>1</v>
      </c>
      <c r="G9" s="35" t="s">
        <v>9</v>
      </c>
      <c r="H9" s="132" t="s">
        <v>9</v>
      </c>
      <c r="I9" s="35" t="s">
        <v>2</v>
      </c>
      <c r="J9" s="90" t="s">
        <v>40</v>
      </c>
      <c r="K9" s="36" t="s">
        <v>2</v>
      </c>
    </row>
    <row r="10" spans="1:178" ht="13.5" customHeight="1" x14ac:dyDescent="0.2">
      <c r="A10" s="55"/>
      <c r="B10" s="56"/>
      <c r="C10" s="56"/>
      <c r="D10" s="57"/>
      <c r="E10" s="20"/>
      <c r="F10" s="20"/>
      <c r="G10" s="20"/>
      <c r="H10" s="58"/>
      <c r="I10" s="20"/>
      <c r="J10" s="20"/>
      <c r="K10" s="21"/>
    </row>
    <row r="11" spans="1:178" ht="13.5" customHeight="1" x14ac:dyDescent="0.2">
      <c r="A11" s="59" t="s">
        <v>93</v>
      </c>
      <c r="B11" s="14"/>
      <c r="C11" s="14"/>
      <c r="D11" s="15"/>
      <c r="E11" s="9"/>
      <c r="F11" s="9"/>
      <c r="G11" s="9"/>
      <c r="H11" s="40"/>
      <c r="I11" s="9"/>
      <c r="J11" s="9"/>
      <c r="K11" s="22"/>
    </row>
    <row r="12" spans="1:178" ht="13.5" customHeight="1" x14ac:dyDescent="0.2">
      <c r="A12" s="59" t="s">
        <v>69</v>
      </c>
      <c r="B12" s="14"/>
      <c r="C12" s="14"/>
      <c r="D12" s="15"/>
      <c r="E12" s="9"/>
      <c r="F12" s="9"/>
      <c r="G12" s="9"/>
      <c r="H12" s="40"/>
      <c r="I12" s="9"/>
      <c r="J12" s="9"/>
      <c r="K12" s="22"/>
    </row>
    <row r="13" spans="1:178" ht="13.5" customHeight="1" x14ac:dyDescent="0.2">
      <c r="A13" s="6"/>
      <c r="B13" s="7"/>
      <c r="C13" s="8"/>
      <c r="D13" s="9"/>
      <c r="E13" s="10"/>
      <c r="F13" s="10"/>
      <c r="G13" s="10"/>
      <c r="H13" s="10"/>
      <c r="I13" s="10"/>
      <c r="J13" s="10"/>
      <c r="K13" s="13"/>
    </row>
    <row r="14" spans="1:178" ht="13.5" customHeight="1" x14ac:dyDescent="0.2">
      <c r="A14" s="34" t="s">
        <v>47</v>
      </c>
      <c r="B14" s="14"/>
      <c r="C14" s="14"/>
      <c r="D14" s="15"/>
      <c r="E14" s="9"/>
      <c r="F14" s="9"/>
      <c r="G14" s="9"/>
      <c r="H14" s="40"/>
      <c r="I14" s="9"/>
      <c r="J14" s="9"/>
      <c r="K14" s="13"/>
    </row>
    <row r="15" spans="1:178" ht="13.5" customHeight="1" x14ac:dyDescent="0.2">
      <c r="A15" s="6">
        <v>1011.99</v>
      </c>
      <c r="B15" s="7" t="s">
        <v>3</v>
      </c>
      <c r="C15" s="8">
        <v>1050</v>
      </c>
      <c r="D15" s="9" t="s">
        <v>48</v>
      </c>
      <c r="E15" s="10">
        <f>+C15-A15</f>
        <v>38.009999999999991</v>
      </c>
      <c r="F15" s="9"/>
      <c r="G15" s="9"/>
      <c r="H15" s="140">
        <f>1074+(55.6*1.5)+(1.5*43.9)</f>
        <v>1223.25</v>
      </c>
      <c r="I15" s="10">
        <f>ROUND((H15*0.055)/9,2)</f>
        <v>7.48</v>
      </c>
      <c r="J15" s="10"/>
      <c r="K15" s="13">
        <f>ROUND((H15*0.085)/9,2)</f>
        <v>11.55</v>
      </c>
    </row>
    <row r="16" spans="1:178" ht="13.5" customHeight="1" x14ac:dyDescent="0.2">
      <c r="A16" s="6">
        <v>1050</v>
      </c>
      <c r="B16" s="7" t="s">
        <v>3</v>
      </c>
      <c r="C16" s="8">
        <v>1150</v>
      </c>
      <c r="D16" s="9" t="s">
        <v>48</v>
      </c>
      <c r="E16" s="10">
        <f>+C16-A16</f>
        <v>100</v>
      </c>
      <c r="F16" s="9">
        <v>26</v>
      </c>
      <c r="G16" s="9">
        <f t="shared" ref="G16:G17" si="0">E16*F16</f>
        <v>2600</v>
      </c>
      <c r="H16" s="40"/>
      <c r="I16" s="10">
        <f t="shared" ref="I16:I21" si="1">ROUND((G16*0.055)/9,2)</f>
        <v>15.89</v>
      </c>
      <c r="J16" s="10">
        <f>ROUND((G16*0.085)/9,2)</f>
        <v>24.56</v>
      </c>
      <c r="K16" s="60"/>
    </row>
    <row r="17" spans="1:11" ht="13.5" customHeight="1" x14ac:dyDescent="0.2">
      <c r="A17" s="6">
        <v>1150</v>
      </c>
      <c r="B17" s="7" t="s">
        <v>3</v>
      </c>
      <c r="C17" s="8">
        <v>2650</v>
      </c>
      <c r="D17" s="9" t="s">
        <v>48</v>
      </c>
      <c r="E17" s="10">
        <f>+C17-A17</f>
        <v>1500</v>
      </c>
      <c r="F17" s="9">
        <v>26</v>
      </c>
      <c r="G17" s="9">
        <f t="shared" si="0"/>
        <v>39000</v>
      </c>
      <c r="H17" s="53"/>
      <c r="I17" s="10">
        <f>ROUND((G17*0.055)/9,2)</f>
        <v>238.33</v>
      </c>
      <c r="J17" s="10">
        <f>ROUND((G17*0.085)/9,2)</f>
        <v>368.33</v>
      </c>
      <c r="K17" s="60"/>
    </row>
    <row r="18" spans="1:11" x14ac:dyDescent="0.2">
      <c r="A18" s="6">
        <v>2650</v>
      </c>
      <c r="B18" s="7" t="s">
        <v>3</v>
      </c>
      <c r="C18" s="8">
        <v>2750</v>
      </c>
      <c r="D18" s="9" t="s">
        <v>48</v>
      </c>
      <c r="E18" s="10">
        <f>+C18-A18</f>
        <v>100</v>
      </c>
      <c r="F18" s="45">
        <v>26</v>
      </c>
      <c r="G18" s="45">
        <f>E18*F18</f>
        <v>2600</v>
      </c>
      <c r="I18" s="10">
        <f>ROUND((G18*0.055)/9,2)</f>
        <v>15.89</v>
      </c>
      <c r="J18" s="10">
        <f>ROUND((G18*0.085)/9,2)</f>
        <v>24.56</v>
      </c>
      <c r="K18" s="60"/>
    </row>
    <row r="19" spans="1:11" x14ac:dyDescent="0.2">
      <c r="A19" s="6">
        <v>2750</v>
      </c>
      <c r="B19" s="7" t="s">
        <v>3</v>
      </c>
      <c r="C19" s="8">
        <v>2775.44</v>
      </c>
      <c r="D19" s="9" t="s">
        <v>48</v>
      </c>
      <c r="E19" s="10">
        <f>+C19-A19</f>
        <v>25.440000000000055</v>
      </c>
      <c r="F19" s="45"/>
      <c r="G19" s="10"/>
      <c r="H19" s="53">
        <f>588.6+(29.2*1.5)+(21*1.5)</f>
        <v>663.9</v>
      </c>
      <c r="I19" s="10">
        <f>ROUND((H19*0.055)/9,2)</f>
        <v>4.0599999999999996</v>
      </c>
      <c r="J19" s="53"/>
      <c r="K19" s="13">
        <f>ROUND((H19*0.085)/9,2)</f>
        <v>6.27</v>
      </c>
    </row>
    <row r="20" spans="1:11" x14ac:dyDescent="0.2">
      <c r="A20" s="6" t="s">
        <v>88</v>
      </c>
      <c r="B20" s="7" t="s">
        <v>3</v>
      </c>
      <c r="C20" s="8"/>
      <c r="D20" s="141" t="s">
        <v>90</v>
      </c>
      <c r="E20" s="10">
        <v>41.8</v>
      </c>
      <c r="F20" s="64">
        <v>1.5</v>
      </c>
      <c r="G20" s="64">
        <f>E20*F20</f>
        <v>62.699999999999996</v>
      </c>
      <c r="H20" s="53"/>
      <c r="I20" s="10">
        <f t="shared" si="1"/>
        <v>0.38</v>
      </c>
      <c r="J20" s="53"/>
      <c r="K20" s="13">
        <f>ROUND((G20*0.085)/9,2)</f>
        <v>0.59</v>
      </c>
    </row>
    <row r="21" spans="1:11" x14ac:dyDescent="0.2">
      <c r="A21" s="6" t="s">
        <v>88</v>
      </c>
      <c r="B21" s="7" t="s">
        <v>3</v>
      </c>
      <c r="C21" s="8"/>
      <c r="D21" s="141" t="s">
        <v>89</v>
      </c>
      <c r="E21" s="10">
        <v>29.56</v>
      </c>
      <c r="F21" s="64">
        <v>1.5</v>
      </c>
      <c r="G21" s="64">
        <f>E21*F21</f>
        <v>44.339999999999996</v>
      </c>
      <c r="H21" s="53"/>
      <c r="I21" s="10">
        <f t="shared" si="1"/>
        <v>0.27</v>
      </c>
      <c r="K21" s="13">
        <f>ROUND((G21*0.085)/9,2)</f>
        <v>0.42</v>
      </c>
    </row>
    <row r="22" spans="1:11" x14ac:dyDescent="0.2">
      <c r="A22" s="24"/>
      <c r="B22" s="53"/>
      <c r="C22" s="53"/>
      <c r="D22" s="53"/>
      <c r="E22" s="52"/>
      <c r="F22" s="53"/>
      <c r="G22" s="53"/>
      <c r="H22" s="53"/>
      <c r="I22" s="53"/>
      <c r="J22" s="53"/>
      <c r="K22" s="60"/>
    </row>
    <row r="23" spans="1:11" x14ac:dyDescent="0.2">
      <c r="A23" s="88" t="s">
        <v>49</v>
      </c>
      <c r="B23" s="7"/>
      <c r="C23" s="8"/>
      <c r="D23" s="9"/>
      <c r="E23" s="10"/>
      <c r="F23" s="10"/>
      <c r="G23" s="10"/>
      <c r="H23" s="10"/>
      <c r="I23" s="10"/>
      <c r="J23" s="10"/>
      <c r="K23" s="13"/>
    </row>
    <row r="24" spans="1:11" x14ac:dyDescent="0.2">
      <c r="A24" s="6">
        <v>10015.14</v>
      </c>
      <c r="B24" s="7" t="s">
        <v>3</v>
      </c>
      <c r="C24" s="8">
        <v>10529.16</v>
      </c>
      <c r="D24" s="9" t="s">
        <v>48</v>
      </c>
      <c r="E24" s="10">
        <f>+C24-A24</f>
        <v>514.02000000000044</v>
      </c>
      <c r="F24" s="10" t="s">
        <v>66</v>
      </c>
      <c r="G24" s="73"/>
      <c r="H24" s="10">
        <v>16991.7</v>
      </c>
      <c r="I24" s="10">
        <f>ROUND((H24*0.055)/9,2)</f>
        <v>103.84</v>
      </c>
      <c r="J24" s="10"/>
      <c r="K24" s="13">
        <f>ROUND((H24*0.085)/9,2)</f>
        <v>160.47999999999999</v>
      </c>
    </row>
    <row r="25" spans="1:11" x14ac:dyDescent="0.2">
      <c r="A25" s="6"/>
      <c r="B25" s="7"/>
      <c r="C25" s="8"/>
      <c r="D25" s="9"/>
      <c r="E25" s="10"/>
      <c r="F25" s="10"/>
      <c r="G25" s="10"/>
      <c r="H25" s="10"/>
      <c r="I25" s="53"/>
      <c r="J25" s="53"/>
      <c r="K25" s="60"/>
    </row>
    <row r="26" spans="1:11" x14ac:dyDescent="0.2">
      <c r="A26" s="24"/>
      <c r="B26" s="53"/>
      <c r="C26" s="53"/>
      <c r="D26" s="53"/>
      <c r="E26" s="52"/>
      <c r="F26" s="53"/>
      <c r="G26" s="53"/>
      <c r="H26" s="53"/>
      <c r="I26" s="53"/>
      <c r="J26" s="53"/>
      <c r="K26" s="60"/>
    </row>
    <row r="27" spans="1:11" x14ac:dyDescent="0.2">
      <c r="A27" s="61" t="s">
        <v>58</v>
      </c>
      <c r="B27" s="53"/>
      <c r="C27" s="52"/>
      <c r="D27" s="52"/>
      <c r="E27" s="52"/>
      <c r="F27" s="53"/>
      <c r="G27" s="53"/>
      <c r="H27" s="10"/>
      <c r="I27" s="10"/>
      <c r="J27" s="10"/>
      <c r="K27" s="13"/>
    </row>
    <row r="28" spans="1:11" x14ac:dyDescent="0.2">
      <c r="A28" s="6">
        <v>1163.6600000000001</v>
      </c>
      <c r="B28" s="7" t="s">
        <v>3</v>
      </c>
      <c r="C28" s="8">
        <v>1199.6600000000001</v>
      </c>
      <c r="D28" s="9" t="s">
        <v>51</v>
      </c>
      <c r="E28" s="10">
        <f t="shared" ref="E28:E36" si="2">+C28-A28</f>
        <v>36</v>
      </c>
      <c r="F28" s="45">
        <v>17</v>
      </c>
      <c r="G28" s="53"/>
      <c r="H28" s="10">
        <v>266.10000000000002</v>
      </c>
      <c r="I28" s="10">
        <f t="shared" ref="I28:I36" si="3">ROUND((H28*0.055)/9,2)</f>
        <v>1.63</v>
      </c>
      <c r="J28" s="10"/>
      <c r="K28" s="13">
        <f t="shared" ref="K28:K36" si="4">ROUND((H28*0.085)/9,2)</f>
        <v>2.5099999999999998</v>
      </c>
    </row>
    <row r="29" spans="1:11" x14ac:dyDescent="0.2">
      <c r="A29" s="6">
        <v>1344.28</v>
      </c>
      <c r="B29" s="7" t="s">
        <v>3</v>
      </c>
      <c r="C29" s="8">
        <v>1385.24</v>
      </c>
      <c r="D29" s="9" t="s">
        <v>50</v>
      </c>
      <c r="E29" s="10">
        <f t="shared" si="2"/>
        <v>40.960000000000036</v>
      </c>
      <c r="F29" s="45">
        <v>20</v>
      </c>
      <c r="G29" s="53"/>
      <c r="H29" s="10">
        <v>407.7</v>
      </c>
      <c r="I29" s="10">
        <f t="shared" si="3"/>
        <v>2.4900000000000002</v>
      </c>
      <c r="J29" s="10"/>
      <c r="K29" s="13">
        <f t="shared" si="4"/>
        <v>3.85</v>
      </c>
    </row>
    <row r="30" spans="1:11" x14ac:dyDescent="0.2">
      <c r="A30" s="6">
        <v>1526.86</v>
      </c>
      <c r="B30" s="7" t="s">
        <v>3</v>
      </c>
      <c r="C30" s="8">
        <v>1563.45</v>
      </c>
      <c r="D30" s="9" t="s">
        <v>52</v>
      </c>
      <c r="E30" s="10">
        <f t="shared" si="2"/>
        <v>36.590000000000146</v>
      </c>
      <c r="F30" s="45">
        <v>19</v>
      </c>
      <c r="G30" s="53"/>
      <c r="H30" s="10">
        <v>296.8</v>
      </c>
      <c r="I30" s="10">
        <f t="shared" si="3"/>
        <v>1.81</v>
      </c>
      <c r="J30" s="10"/>
      <c r="K30" s="13">
        <f t="shared" si="4"/>
        <v>2.8</v>
      </c>
    </row>
    <row r="31" spans="1:11" x14ac:dyDescent="0.2">
      <c r="A31" s="6">
        <v>1701.45</v>
      </c>
      <c r="B31" s="7" t="s">
        <v>3</v>
      </c>
      <c r="C31" s="8">
        <v>1747.55</v>
      </c>
      <c r="D31" s="9" t="s">
        <v>53</v>
      </c>
      <c r="E31" s="10">
        <f t="shared" si="2"/>
        <v>46.099999999999909</v>
      </c>
      <c r="F31" s="45">
        <v>19</v>
      </c>
      <c r="G31" s="53"/>
      <c r="H31" s="10">
        <v>488.3</v>
      </c>
      <c r="I31" s="10">
        <f t="shared" si="3"/>
        <v>2.98</v>
      </c>
      <c r="J31" s="10"/>
      <c r="K31" s="13">
        <f t="shared" si="4"/>
        <v>4.6100000000000003</v>
      </c>
    </row>
    <row r="32" spans="1:11" x14ac:dyDescent="0.2">
      <c r="A32" s="6">
        <v>1890.07</v>
      </c>
      <c r="B32" s="7" t="s">
        <v>3</v>
      </c>
      <c r="C32" s="8">
        <v>1924.69</v>
      </c>
      <c r="D32" s="9" t="s">
        <v>57</v>
      </c>
      <c r="E32" s="10">
        <f t="shared" si="2"/>
        <v>34.620000000000118</v>
      </c>
      <c r="F32" s="45">
        <v>19</v>
      </c>
      <c r="G32" s="53"/>
      <c r="H32" s="10">
        <v>259</v>
      </c>
      <c r="I32" s="10">
        <f t="shared" si="3"/>
        <v>1.58</v>
      </c>
      <c r="J32" s="10"/>
      <c r="K32" s="13">
        <f t="shared" si="4"/>
        <v>2.4500000000000002</v>
      </c>
    </row>
    <row r="33" spans="1:11" x14ac:dyDescent="0.2">
      <c r="A33" s="6">
        <v>2073.6</v>
      </c>
      <c r="B33" s="7" t="s">
        <v>3</v>
      </c>
      <c r="C33" s="8">
        <v>2120.5100000000002</v>
      </c>
      <c r="D33" s="9" t="s">
        <v>54</v>
      </c>
      <c r="E33" s="10">
        <f t="shared" si="2"/>
        <v>46.910000000000309</v>
      </c>
      <c r="F33" s="45">
        <v>19</v>
      </c>
      <c r="G33" s="53"/>
      <c r="H33" s="10">
        <v>500</v>
      </c>
      <c r="I33" s="10">
        <f t="shared" si="3"/>
        <v>3.06</v>
      </c>
      <c r="J33" s="10"/>
      <c r="K33" s="13">
        <f t="shared" si="4"/>
        <v>4.72</v>
      </c>
    </row>
    <row r="34" spans="1:11" x14ac:dyDescent="0.2">
      <c r="A34" s="6">
        <v>2263.41</v>
      </c>
      <c r="B34" s="7" t="s">
        <v>3</v>
      </c>
      <c r="C34" s="8">
        <v>2299.88</v>
      </c>
      <c r="D34" s="9" t="s">
        <v>55</v>
      </c>
      <c r="E34" s="10">
        <f t="shared" si="2"/>
        <v>36.470000000000255</v>
      </c>
      <c r="F34" s="45">
        <v>19</v>
      </c>
      <c r="G34" s="53"/>
      <c r="H34" s="10">
        <v>299.60000000000002</v>
      </c>
      <c r="I34" s="10">
        <f t="shared" si="3"/>
        <v>1.83</v>
      </c>
      <c r="J34" s="10"/>
      <c r="K34" s="13">
        <f t="shared" si="4"/>
        <v>2.83</v>
      </c>
    </row>
    <row r="35" spans="1:11" x14ac:dyDescent="0.2">
      <c r="A35" s="6">
        <v>2385.0700000000002</v>
      </c>
      <c r="B35" s="7" t="s">
        <v>3</v>
      </c>
      <c r="C35" s="8">
        <v>2421.9499999999998</v>
      </c>
      <c r="D35" s="9" t="s">
        <v>56</v>
      </c>
      <c r="E35" s="10">
        <f t="shared" si="2"/>
        <v>36.879999999999654</v>
      </c>
      <c r="F35" s="45">
        <v>18</v>
      </c>
      <c r="G35" s="53"/>
      <c r="H35" s="10">
        <v>291</v>
      </c>
      <c r="I35" s="10">
        <f t="shared" si="3"/>
        <v>1.78</v>
      </c>
      <c r="J35" s="10"/>
      <c r="K35" s="13">
        <f t="shared" si="4"/>
        <v>2.75</v>
      </c>
    </row>
    <row r="36" spans="1:11" x14ac:dyDescent="0.2">
      <c r="A36" s="6">
        <v>2609.23</v>
      </c>
      <c r="B36" s="7" t="s">
        <v>3</v>
      </c>
      <c r="C36" s="8">
        <v>2645.79</v>
      </c>
      <c r="D36" s="9" t="s">
        <v>57</v>
      </c>
      <c r="E36" s="10">
        <f t="shared" si="2"/>
        <v>36.559999999999945</v>
      </c>
      <c r="F36" s="45">
        <v>20</v>
      </c>
      <c r="G36" s="53"/>
      <c r="H36" s="10">
        <v>311.89999999999998</v>
      </c>
      <c r="I36" s="10">
        <f t="shared" si="3"/>
        <v>1.91</v>
      </c>
      <c r="J36" s="10"/>
      <c r="K36" s="13">
        <f t="shared" si="4"/>
        <v>2.95</v>
      </c>
    </row>
    <row r="37" spans="1:11" x14ac:dyDescent="0.2">
      <c r="A37" s="6"/>
      <c r="B37" s="7"/>
      <c r="C37" s="8"/>
      <c r="D37" s="9"/>
      <c r="E37" s="10"/>
      <c r="F37" s="45"/>
      <c r="G37" s="53"/>
      <c r="H37" s="10"/>
      <c r="I37" s="10"/>
      <c r="J37" s="10"/>
      <c r="K37" s="13"/>
    </row>
    <row r="38" spans="1:11" x14ac:dyDescent="0.2">
      <c r="A38" s="61" t="s">
        <v>59</v>
      </c>
      <c r="B38" s="53"/>
      <c r="C38" s="52"/>
      <c r="D38" s="52"/>
      <c r="E38" s="52"/>
      <c r="F38" s="54"/>
      <c r="G38" s="53"/>
      <c r="H38" s="53"/>
      <c r="I38" s="10"/>
      <c r="J38" s="10"/>
      <c r="K38" s="13"/>
    </row>
    <row r="39" spans="1:11" x14ac:dyDescent="0.2">
      <c r="A39" s="6">
        <v>1163.6600000000001</v>
      </c>
      <c r="B39" s="7" t="s">
        <v>3</v>
      </c>
      <c r="C39" s="8">
        <v>1199.6600000000001</v>
      </c>
      <c r="D39" s="9" t="s">
        <v>51</v>
      </c>
      <c r="E39" s="10">
        <f t="shared" ref="E39:E46" si="5">+C39-A39</f>
        <v>36</v>
      </c>
      <c r="F39" s="45">
        <v>17</v>
      </c>
      <c r="G39" s="53"/>
      <c r="H39" s="10">
        <v>245.4</v>
      </c>
      <c r="I39" s="10">
        <f>ROUND((H39*0.055)/9,2)</f>
        <v>1.5</v>
      </c>
      <c r="J39" s="10"/>
      <c r="K39" s="13">
        <f>ROUND((H39*0.085)/9,2)</f>
        <v>2.3199999999999998</v>
      </c>
    </row>
    <row r="40" spans="1:11" x14ac:dyDescent="0.2">
      <c r="A40" s="6">
        <v>1344.28</v>
      </c>
      <c r="B40" s="7" t="s">
        <v>3</v>
      </c>
      <c r="C40" s="8">
        <v>1385.24</v>
      </c>
      <c r="D40" s="9" t="s">
        <v>50</v>
      </c>
      <c r="E40" s="10">
        <f t="shared" si="5"/>
        <v>40.960000000000036</v>
      </c>
      <c r="F40" s="89">
        <v>22</v>
      </c>
      <c r="G40" s="53"/>
      <c r="H40" s="74">
        <v>463.9</v>
      </c>
      <c r="I40" s="10">
        <f t="shared" ref="I40:I46" si="6">ROUND((H40*0.055)/9,2)</f>
        <v>2.83</v>
      </c>
      <c r="J40" s="10"/>
      <c r="K40" s="13">
        <f t="shared" ref="K40:K46" si="7">ROUND((H40*0.085)/9,2)</f>
        <v>4.38</v>
      </c>
    </row>
    <row r="41" spans="1:11" x14ac:dyDescent="0.2">
      <c r="A41" s="6">
        <v>1526.86</v>
      </c>
      <c r="B41" s="7" t="s">
        <v>3</v>
      </c>
      <c r="C41" s="8">
        <v>1563.45</v>
      </c>
      <c r="D41" s="9" t="s">
        <v>52</v>
      </c>
      <c r="E41" s="10">
        <f t="shared" si="5"/>
        <v>36.590000000000146</v>
      </c>
      <c r="F41" s="45">
        <v>17</v>
      </c>
      <c r="G41" s="53"/>
      <c r="H41" s="10">
        <v>294</v>
      </c>
      <c r="I41" s="10">
        <f t="shared" si="6"/>
        <v>1.8</v>
      </c>
      <c r="J41" s="10"/>
      <c r="K41" s="13">
        <f t="shared" si="7"/>
        <v>2.78</v>
      </c>
    </row>
    <row r="42" spans="1:11" x14ac:dyDescent="0.2">
      <c r="A42" s="6">
        <v>1701.45</v>
      </c>
      <c r="B42" s="7" t="s">
        <v>3</v>
      </c>
      <c r="C42" s="8">
        <v>1747.55</v>
      </c>
      <c r="D42" s="9" t="s">
        <v>53</v>
      </c>
      <c r="E42" s="10">
        <f t="shared" si="5"/>
        <v>46.099999999999909</v>
      </c>
      <c r="F42" s="45">
        <v>19</v>
      </c>
      <c r="G42" s="53"/>
      <c r="H42" s="10">
        <v>437.4</v>
      </c>
      <c r="I42" s="10">
        <f t="shared" si="6"/>
        <v>2.67</v>
      </c>
      <c r="J42" s="10"/>
      <c r="K42" s="13">
        <f t="shared" si="7"/>
        <v>4.13</v>
      </c>
    </row>
    <row r="43" spans="1:11" x14ac:dyDescent="0.2">
      <c r="A43" s="6">
        <v>1890.07</v>
      </c>
      <c r="B43" s="7" t="s">
        <v>3</v>
      </c>
      <c r="C43" s="8">
        <v>1924.69</v>
      </c>
      <c r="D43" s="9" t="s">
        <v>57</v>
      </c>
      <c r="E43" s="10">
        <f t="shared" si="5"/>
        <v>34.620000000000118</v>
      </c>
      <c r="F43" s="45">
        <v>19</v>
      </c>
      <c r="G43" s="53"/>
      <c r="H43" s="10">
        <v>300.2</v>
      </c>
      <c r="I43" s="10">
        <f t="shared" si="6"/>
        <v>1.83</v>
      </c>
      <c r="J43" s="10"/>
      <c r="K43" s="13">
        <f t="shared" si="7"/>
        <v>2.84</v>
      </c>
    </row>
    <row r="44" spans="1:11" x14ac:dyDescent="0.2">
      <c r="A44" s="6">
        <v>2073.6</v>
      </c>
      <c r="B44" s="7" t="s">
        <v>3</v>
      </c>
      <c r="C44" s="8">
        <v>2120.5100000000002</v>
      </c>
      <c r="D44" s="9" t="s">
        <v>54</v>
      </c>
      <c r="E44" s="10">
        <f t="shared" si="5"/>
        <v>46.910000000000309</v>
      </c>
      <c r="F44" s="45">
        <v>20</v>
      </c>
      <c r="G44" s="53"/>
      <c r="H44" s="10">
        <v>461.7</v>
      </c>
      <c r="I44" s="10">
        <f t="shared" si="6"/>
        <v>2.82</v>
      </c>
      <c r="J44" s="10"/>
      <c r="K44" s="13">
        <f t="shared" si="7"/>
        <v>4.3600000000000003</v>
      </c>
    </row>
    <row r="45" spans="1:11" x14ac:dyDescent="0.2">
      <c r="A45" s="6">
        <v>2263.41</v>
      </c>
      <c r="B45" s="7" t="s">
        <v>3</v>
      </c>
      <c r="C45" s="8">
        <v>2299.88</v>
      </c>
      <c r="D45" s="9" t="s">
        <v>55</v>
      </c>
      <c r="E45" s="10">
        <f t="shared" si="5"/>
        <v>36.470000000000255</v>
      </c>
      <c r="F45" s="45">
        <v>19</v>
      </c>
      <c r="G45" s="53"/>
      <c r="H45" s="10">
        <v>296.5</v>
      </c>
      <c r="I45" s="10">
        <f t="shared" si="6"/>
        <v>1.81</v>
      </c>
      <c r="J45" s="10"/>
      <c r="K45" s="13">
        <f t="shared" si="7"/>
        <v>2.8</v>
      </c>
    </row>
    <row r="46" spans="1:11" x14ac:dyDescent="0.2">
      <c r="A46" s="6">
        <v>2426.5100000000002</v>
      </c>
      <c r="B46" s="7" t="s">
        <v>3</v>
      </c>
      <c r="C46" s="8">
        <v>2464.69</v>
      </c>
      <c r="D46" s="9" t="s">
        <v>57</v>
      </c>
      <c r="E46" s="10">
        <f t="shared" si="5"/>
        <v>38.179999999999836</v>
      </c>
      <c r="F46" s="45">
        <v>18</v>
      </c>
      <c r="G46" s="53"/>
      <c r="H46" s="10">
        <v>322.60000000000002</v>
      </c>
      <c r="I46" s="10">
        <f t="shared" si="6"/>
        <v>1.97</v>
      </c>
      <c r="J46" s="10"/>
      <c r="K46" s="13">
        <f t="shared" si="7"/>
        <v>3.05</v>
      </c>
    </row>
    <row r="47" spans="1:11" ht="13.5" thickBot="1" x14ac:dyDescent="0.25">
      <c r="A47" s="62"/>
      <c r="B47" s="63"/>
      <c r="C47" s="49"/>
      <c r="D47" s="5"/>
      <c r="E47" s="69"/>
      <c r="F47" s="69"/>
      <c r="G47" s="69"/>
      <c r="H47" s="69"/>
      <c r="I47" s="69"/>
      <c r="J47" s="69"/>
      <c r="K47" s="70"/>
    </row>
    <row r="48" spans="1:11" ht="13.5" thickBot="1" x14ac:dyDescent="0.25">
      <c r="A48" s="195" t="s">
        <v>10</v>
      </c>
      <c r="B48" s="196"/>
      <c r="C48" s="196"/>
      <c r="D48" s="196"/>
      <c r="E48" s="196"/>
      <c r="F48" s="196"/>
      <c r="G48" s="196"/>
      <c r="H48" s="197"/>
      <c r="I48" s="113">
        <f>SUM(I10:I47)</f>
        <v>422.44</v>
      </c>
      <c r="J48" s="113">
        <f>SUM(J10:J47)</f>
        <v>417.45</v>
      </c>
      <c r="K48" s="114">
        <f>SUM(K10:K47)</f>
        <v>235.44000000000003</v>
      </c>
    </row>
    <row r="49" spans="1:11" ht="13.5" thickBot="1" x14ac:dyDescent="0.25">
      <c r="A49" s="178" t="s">
        <v>11</v>
      </c>
      <c r="B49" s="179"/>
      <c r="C49" s="179"/>
      <c r="D49" s="179"/>
      <c r="E49" s="179"/>
      <c r="F49" s="179"/>
      <c r="G49" s="179"/>
      <c r="H49" s="180"/>
      <c r="I49" s="115">
        <f>ROUND(I48,0)</f>
        <v>422</v>
      </c>
      <c r="J49" s="115">
        <f t="shared" ref="J49:K49" si="8">ROUND(J48,0)</f>
        <v>417</v>
      </c>
      <c r="K49" s="144">
        <f t="shared" si="8"/>
        <v>235</v>
      </c>
    </row>
    <row r="50" spans="1:11" x14ac:dyDescent="0.2">
      <c r="D50" s="3"/>
      <c r="F50" s="3"/>
      <c r="G50" s="3"/>
      <c r="H50" s="3"/>
      <c r="I50" s="3"/>
      <c r="J50" s="3"/>
      <c r="K50" s="3"/>
    </row>
    <row r="51" spans="1:11" x14ac:dyDescent="0.2">
      <c r="D51" s="3"/>
      <c r="F51" s="3"/>
      <c r="G51" s="3"/>
      <c r="H51" s="3"/>
      <c r="I51" s="3"/>
      <c r="J51" s="3"/>
      <c r="K51" s="3"/>
    </row>
    <row r="52" spans="1:11" x14ac:dyDescent="0.2">
      <c r="D52" s="3"/>
      <c r="F52" s="3"/>
      <c r="G52" s="3"/>
      <c r="H52" s="3"/>
      <c r="I52" s="3"/>
      <c r="J52" s="3"/>
      <c r="K52" s="3"/>
    </row>
    <row r="53" spans="1:11" x14ac:dyDescent="0.2">
      <c r="D53" s="3"/>
      <c r="F53" s="3"/>
      <c r="G53" s="3"/>
      <c r="H53" s="3"/>
      <c r="I53" s="3"/>
      <c r="J53" s="3"/>
      <c r="K53" s="3"/>
    </row>
    <row r="54" spans="1:11" x14ac:dyDescent="0.2">
      <c r="D54" s="3"/>
      <c r="F54" s="3"/>
      <c r="G54" s="3"/>
      <c r="H54" s="3"/>
      <c r="I54" s="3"/>
      <c r="J54" s="3"/>
      <c r="K54" s="3"/>
    </row>
    <row r="55" spans="1:11" x14ac:dyDescent="0.2">
      <c r="D55" s="3"/>
      <c r="F55" s="3"/>
      <c r="G55" s="3"/>
      <c r="H55" s="3"/>
      <c r="I55" s="3"/>
      <c r="J55" s="3"/>
      <c r="K55" s="3"/>
    </row>
    <row r="56" spans="1:11" x14ac:dyDescent="0.2">
      <c r="D56" s="3"/>
      <c r="F56" s="3"/>
      <c r="G56" s="3"/>
      <c r="H56" s="3"/>
      <c r="I56" s="3"/>
      <c r="J56" s="3"/>
      <c r="K56" s="3"/>
    </row>
    <row r="57" spans="1:11" x14ac:dyDescent="0.2">
      <c r="D57" s="3"/>
      <c r="F57" s="3"/>
      <c r="G57" s="3"/>
      <c r="H57" s="3"/>
      <c r="I57" s="3"/>
      <c r="J57" s="3"/>
      <c r="K57" s="3"/>
    </row>
    <row r="58" spans="1:11" x14ac:dyDescent="0.2">
      <c r="D58" s="3"/>
      <c r="F58" s="3"/>
      <c r="G58" s="3"/>
      <c r="H58" s="3"/>
      <c r="I58" s="3"/>
      <c r="J58" s="3"/>
      <c r="K58" s="3"/>
    </row>
    <row r="59" spans="1:11" x14ac:dyDescent="0.2">
      <c r="D59" s="3"/>
      <c r="F59" s="3"/>
      <c r="G59" s="3"/>
      <c r="H59" s="3"/>
      <c r="I59" s="3"/>
      <c r="J59" s="3"/>
      <c r="K59" s="3"/>
    </row>
    <row r="60" spans="1:11" x14ac:dyDescent="0.2">
      <c r="D60" s="3"/>
      <c r="F60" s="3"/>
      <c r="G60" s="3"/>
      <c r="H60" s="3"/>
      <c r="I60" s="3"/>
      <c r="J60" s="3"/>
      <c r="K60" s="3"/>
    </row>
    <row r="61" spans="1:11" x14ac:dyDescent="0.2">
      <c r="D61" s="3"/>
      <c r="F61" s="3"/>
      <c r="G61" s="3"/>
      <c r="H61" s="3"/>
      <c r="I61" s="3"/>
      <c r="J61" s="3"/>
      <c r="K61" s="3"/>
    </row>
    <row r="62" spans="1:11" x14ac:dyDescent="0.2">
      <c r="D62" s="3"/>
      <c r="F62" s="3"/>
      <c r="G62" s="3"/>
      <c r="H62" s="3"/>
      <c r="I62" s="3"/>
      <c r="J62" s="3"/>
      <c r="K62" s="3"/>
    </row>
    <row r="63" spans="1:11" x14ac:dyDescent="0.2">
      <c r="D63" s="3"/>
      <c r="F63" s="3"/>
      <c r="G63" s="3"/>
      <c r="H63" s="3"/>
      <c r="I63" s="3"/>
      <c r="J63" s="3"/>
      <c r="K63" s="3"/>
    </row>
    <row r="64" spans="1:11" x14ac:dyDescent="0.2">
      <c r="D64" s="3"/>
      <c r="F64" s="3"/>
      <c r="G64" s="3"/>
      <c r="H64" s="3"/>
      <c r="I64" s="3"/>
      <c r="J64" s="3"/>
      <c r="K64" s="3"/>
    </row>
    <row r="65" spans="4:11" x14ac:dyDescent="0.2">
      <c r="D65" s="3"/>
      <c r="F65" s="3"/>
      <c r="G65" s="3"/>
      <c r="H65" s="3"/>
      <c r="I65" s="3"/>
      <c r="J65" s="3"/>
      <c r="K65" s="3"/>
    </row>
    <row r="66" spans="4:11" x14ac:dyDescent="0.2">
      <c r="D66" s="3"/>
      <c r="F66" s="3"/>
      <c r="G66" s="3"/>
      <c r="H66" s="3"/>
      <c r="I66" s="3"/>
      <c r="J66" s="3"/>
      <c r="K66" s="3"/>
    </row>
    <row r="67" spans="4:11" x14ac:dyDescent="0.2">
      <c r="D67" s="3"/>
      <c r="F67" s="3"/>
      <c r="G67" s="3"/>
      <c r="H67" s="3"/>
      <c r="I67" s="3"/>
      <c r="J67" s="3"/>
      <c r="K67" s="3"/>
    </row>
    <row r="68" spans="4:11" x14ac:dyDescent="0.2">
      <c r="D68" s="3"/>
      <c r="F68" s="3"/>
      <c r="G68" s="3"/>
      <c r="H68" s="3"/>
      <c r="I68" s="3"/>
      <c r="J68" s="3"/>
      <c r="K68" s="3"/>
    </row>
    <row r="69" spans="4:11" x14ac:dyDescent="0.2">
      <c r="D69" s="3"/>
      <c r="F69" s="3"/>
      <c r="G69" s="3"/>
      <c r="H69" s="3"/>
      <c r="I69" s="3"/>
      <c r="J69" s="3"/>
      <c r="K69" s="3"/>
    </row>
    <row r="70" spans="4:11" x14ac:dyDescent="0.2">
      <c r="D70" s="3"/>
      <c r="F70" s="3"/>
      <c r="G70" s="3"/>
      <c r="H70" s="3"/>
      <c r="I70" s="3"/>
      <c r="J70" s="3"/>
      <c r="K70" s="3"/>
    </row>
    <row r="71" spans="4:11" x14ac:dyDescent="0.2">
      <c r="D71" s="3"/>
      <c r="F71" s="3"/>
      <c r="G71" s="3"/>
      <c r="H71" s="3"/>
      <c r="I71" s="3"/>
      <c r="J71" s="3"/>
      <c r="K71" s="3"/>
    </row>
    <row r="72" spans="4:11" x14ac:dyDescent="0.2">
      <c r="D72" s="3"/>
      <c r="F72" s="3"/>
      <c r="G72" s="3"/>
      <c r="H72" s="3"/>
      <c r="I72" s="3"/>
      <c r="J72" s="3"/>
      <c r="K72" s="3"/>
    </row>
    <row r="73" spans="4:11" x14ac:dyDescent="0.2">
      <c r="D73" s="3"/>
      <c r="F73" s="3"/>
      <c r="G73" s="3"/>
      <c r="H73" s="3"/>
      <c r="I73" s="3"/>
      <c r="J73" s="3"/>
      <c r="K73" s="3"/>
    </row>
    <row r="74" spans="4:11" x14ac:dyDescent="0.2">
      <c r="D74" s="3"/>
      <c r="F74" s="3"/>
      <c r="G74" s="3"/>
      <c r="H74" s="3"/>
      <c r="I74" s="3"/>
      <c r="J74" s="3"/>
      <c r="K74" s="3"/>
    </row>
    <row r="75" spans="4:11" x14ac:dyDescent="0.2">
      <c r="D75" s="3"/>
      <c r="F75" s="3"/>
      <c r="G75" s="3"/>
      <c r="H75" s="3"/>
      <c r="I75" s="3"/>
      <c r="J75" s="3"/>
      <c r="K75" s="3"/>
    </row>
    <row r="76" spans="4:11" x14ac:dyDescent="0.2">
      <c r="D76" s="3"/>
      <c r="F76" s="3"/>
      <c r="G76" s="3"/>
      <c r="H76" s="3"/>
      <c r="I76" s="3"/>
      <c r="J76" s="3"/>
      <c r="K76" s="3"/>
    </row>
    <row r="77" spans="4:11" x14ac:dyDescent="0.2">
      <c r="D77" s="3"/>
      <c r="F77" s="3"/>
      <c r="G77" s="3"/>
      <c r="H77" s="3"/>
      <c r="I77" s="3"/>
      <c r="J77" s="3"/>
      <c r="K77" s="3"/>
    </row>
    <row r="78" spans="4:11" x14ac:dyDescent="0.2">
      <c r="D78" s="3"/>
      <c r="F78" s="3"/>
      <c r="G78" s="3"/>
      <c r="H78" s="3"/>
      <c r="I78" s="3"/>
      <c r="J78" s="3"/>
      <c r="K78" s="3"/>
    </row>
    <row r="79" spans="4:11" x14ac:dyDescent="0.2">
      <c r="D79" s="3"/>
      <c r="F79" s="3"/>
      <c r="G79" s="3"/>
      <c r="H79" s="3"/>
      <c r="I79" s="3"/>
      <c r="J79" s="3"/>
      <c r="K79" s="3"/>
    </row>
    <row r="80" spans="4:11" x14ac:dyDescent="0.2">
      <c r="D80" s="3"/>
      <c r="F80" s="3"/>
      <c r="G80" s="3"/>
      <c r="H80" s="3"/>
      <c r="I80" s="3"/>
      <c r="J80" s="3"/>
      <c r="K80" s="3"/>
    </row>
    <row r="81" spans="4:11" x14ac:dyDescent="0.2">
      <c r="D81" s="3"/>
      <c r="F81" s="3"/>
      <c r="G81" s="3"/>
      <c r="H81" s="3"/>
      <c r="I81" s="3"/>
      <c r="J81" s="3"/>
      <c r="K81" s="3"/>
    </row>
    <row r="82" spans="4:11" x14ac:dyDescent="0.2">
      <c r="D82" s="3"/>
      <c r="F82" s="3"/>
      <c r="G82" s="3"/>
      <c r="H82" s="3"/>
      <c r="I82" s="3"/>
      <c r="J82" s="3"/>
      <c r="K82" s="3"/>
    </row>
    <row r="83" spans="4:11" x14ac:dyDescent="0.2">
      <c r="D83" s="3"/>
      <c r="F83" s="3"/>
      <c r="G83" s="3"/>
      <c r="H83" s="3"/>
      <c r="I83" s="3"/>
      <c r="J83" s="3"/>
      <c r="K83" s="3"/>
    </row>
    <row r="84" spans="4:11" x14ac:dyDescent="0.2">
      <c r="D84" s="3"/>
      <c r="F84" s="3"/>
      <c r="G84" s="3"/>
      <c r="H84" s="3"/>
      <c r="I84" s="3"/>
      <c r="J84" s="3"/>
      <c r="K84" s="3"/>
    </row>
    <row r="85" spans="4:11" x14ac:dyDescent="0.2">
      <c r="D85" s="3"/>
      <c r="F85" s="3"/>
      <c r="G85" s="3"/>
      <c r="H85" s="3"/>
      <c r="I85" s="3"/>
      <c r="J85" s="3"/>
      <c r="K85" s="3"/>
    </row>
    <row r="86" spans="4:11" x14ac:dyDescent="0.2">
      <c r="D86" s="3"/>
      <c r="F86" s="3"/>
      <c r="G86" s="3"/>
      <c r="H86" s="3"/>
      <c r="I86" s="3"/>
      <c r="J86" s="3"/>
      <c r="K86" s="3"/>
    </row>
    <row r="87" spans="4:11" x14ac:dyDescent="0.2">
      <c r="D87" s="3"/>
      <c r="F87" s="3"/>
      <c r="G87" s="3"/>
      <c r="H87" s="3"/>
      <c r="I87" s="3"/>
      <c r="J87" s="3"/>
      <c r="K87" s="3"/>
    </row>
    <row r="88" spans="4:11" x14ac:dyDescent="0.2">
      <c r="D88" s="3"/>
      <c r="F88" s="3"/>
      <c r="G88" s="3"/>
      <c r="H88" s="3"/>
      <c r="I88" s="3"/>
      <c r="J88" s="3"/>
      <c r="K88" s="3"/>
    </row>
    <row r="89" spans="4:11" x14ac:dyDescent="0.2">
      <c r="D89" s="3"/>
      <c r="F89" s="3"/>
      <c r="G89" s="3"/>
      <c r="H89" s="3"/>
      <c r="I89" s="3"/>
      <c r="J89" s="3"/>
      <c r="K89" s="3"/>
    </row>
    <row r="90" spans="4:11" x14ac:dyDescent="0.2">
      <c r="D90" s="3"/>
      <c r="F90" s="3"/>
      <c r="G90" s="3"/>
      <c r="H90" s="3"/>
      <c r="I90" s="3"/>
      <c r="J90" s="3"/>
      <c r="K90" s="3"/>
    </row>
    <row r="91" spans="4:11" x14ac:dyDescent="0.2">
      <c r="D91" s="3"/>
      <c r="F91" s="3"/>
      <c r="G91" s="3"/>
      <c r="H91" s="3"/>
      <c r="I91" s="3"/>
      <c r="J91" s="3"/>
      <c r="K91" s="3"/>
    </row>
    <row r="92" spans="4:11" x14ac:dyDescent="0.2">
      <c r="D92" s="3"/>
      <c r="F92" s="3"/>
      <c r="G92" s="3"/>
      <c r="H92" s="3"/>
      <c r="I92" s="3"/>
      <c r="J92" s="3"/>
      <c r="K92" s="3"/>
    </row>
    <row r="93" spans="4:11" x14ac:dyDescent="0.2">
      <c r="D93" s="3"/>
      <c r="F93" s="3"/>
      <c r="G93" s="3"/>
      <c r="H93" s="3"/>
      <c r="I93" s="3"/>
      <c r="J93" s="3"/>
      <c r="K93" s="3"/>
    </row>
    <row r="94" spans="4:11" x14ac:dyDescent="0.2">
      <c r="D94" s="3"/>
      <c r="F94" s="3"/>
      <c r="G94" s="3"/>
      <c r="H94" s="3"/>
      <c r="I94" s="3"/>
      <c r="J94" s="3"/>
      <c r="K94" s="3"/>
    </row>
    <row r="95" spans="4:11" x14ac:dyDescent="0.2">
      <c r="D95" s="3"/>
      <c r="F95" s="3"/>
      <c r="G95" s="3"/>
      <c r="H95" s="3"/>
      <c r="I95" s="3"/>
      <c r="J95" s="3"/>
      <c r="K95" s="3"/>
    </row>
    <row r="96" spans="4:11" x14ac:dyDescent="0.2">
      <c r="D96" s="3"/>
      <c r="F96" s="3"/>
      <c r="G96" s="3"/>
      <c r="H96" s="3"/>
      <c r="I96" s="3"/>
      <c r="J96" s="3"/>
      <c r="K96" s="3"/>
    </row>
    <row r="97" spans="4:11" x14ac:dyDescent="0.2">
      <c r="D97" s="3"/>
      <c r="F97" s="3"/>
      <c r="G97" s="3"/>
      <c r="H97" s="3"/>
      <c r="I97" s="3"/>
      <c r="J97" s="3"/>
      <c r="K97" s="3"/>
    </row>
    <row r="98" spans="4:11" x14ac:dyDescent="0.2">
      <c r="D98" s="3"/>
      <c r="F98" s="3"/>
      <c r="G98" s="3"/>
      <c r="H98" s="3"/>
      <c r="I98" s="3"/>
      <c r="J98" s="3"/>
      <c r="K98" s="3"/>
    </row>
    <row r="99" spans="4:11" x14ac:dyDescent="0.2">
      <c r="D99" s="3"/>
      <c r="F99" s="3"/>
      <c r="G99" s="3"/>
      <c r="H99" s="3"/>
      <c r="I99" s="3"/>
      <c r="J99" s="3"/>
      <c r="K99" s="3"/>
    </row>
    <row r="100" spans="4:11" x14ac:dyDescent="0.2">
      <c r="D100" s="3"/>
      <c r="F100" s="3"/>
      <c r="G100" s="3"/>
      <c r="H100" s="3"/>
      <c r="I100" s="3"/>
      <c r="J100" s="3"/>
      <c r="K100" s="3"/>
    </row>
    <row r="101" spans="4:11" x14ac:dyDescent="0.2">
      <c r="D101" s="3"/>
      <c r="F101" s="3"/>
      <c r="G101" s="3"/>
      <c r="H101" s="3"/>
      <c r="I101" s="3"/>
      <c r="J101" s="3"/>
      <c r="K101" s="3"/>
    </row>
    <row r="102" spans="4:11" x14ac:dyDescent="0.2">
      <c r="D102" s="3"/>
      <c r="F102" s="3"/>
      <c r="G102" s="3"/>
      <c r="H102" s="3"/>
      <c r="I102" s="3"/>
      <c r="J102" s="3"/>
      <c r="K102" s="3"/>
    </row>
    <row r="103" spans="4:11" x14ac:dyDescent="0.2">
      <c r="D103" s="3"/>
      <c r="F103" s="3"/>
      <c r="G103" s="3"/>
      <c r="H103" s="3"/>
      <c r="I103" s="3"/>
      <c r="J103" s="3"/>
      <c r="K103" s="3"/>
    </row>
    <row r="104" spans="4:11" x14ac:dyDescent="0.2">
      <c r="D104" s="3"/>
      <c r="F104" s="3"/>
      <c r="G104" s="3"/>
      <c r="H104" s="3"/>
      <c r="I104" s="3"/>
      <c r="J104" s="3"/>
      <c r="K104" s="3"/>
    </row>
    <row r="105" spans="4:11" x14ac:dyDescent="0.2">
      <c r="D105" s="3"/>
      <c r="F105" s="3"/>
      <c r="G105" s="3"/>
      <c r="H105" s="3"/>
      <c r="I105" s="3"/>
      <c r="J105" s="3"/>
      <c r="K105" s="3"/>
    </row>
    <row r="106" spans="4:11" x14ac:dyDescent="0.2">
      <c r="D106" s="3"/>
      <c r="F106" s="3"/>
      <c r="G106" s="3"/>
      <c r="H106" s="3"/>
      <c r="I106" s="3"/>
      <c r="J106" s="3"/>
      <c r="K106" s="3"/>
    </row>
    <row r="107" spans="4:11" x14ac:dyDescent="0.2">
      <c r="D107" s="3"/>
      <c r="F107" s="3"/>
      <c r="G107" s="3"/>
      <c r="H107" s="3"/>
      <c r="I107" s="3"/>
      <c r="J107" s="3"/>
      <c r="K107" s="3"/>
    </row>
    <row r="108" spans="4:11" x14ac:dyDescent="0.2">
      <c r="D108" s="3"/>
      <c r="F108" s="3"/>
      <c r="G108" s="3"/>
      <c r="H108" s="3"/>
      <c r="I108" s="3"/>
      <c r="J108" s="3"/>
      <c r="K108" s="3"/>
    </row>
    <row r="109" spans="4:11" x14ac:dyDescent="0.2">
      <c r="D109" s="3"/>
      <c r="F109" s="3"/>
      <c r="G109" s="3"/>
      <c r="H109" s="3"/>
      <c r="I109" s="3"/>
      <c r="J109" s="3"/>
      <c r="K109" s="3"/>
    </row>
    <row r="110" spans="4:11" x14ac:dyDescent="0.2">
      <c r="D110" s="3"/>
      <c r="F110" s="3"/>
      <c r="G110" s="3"/>
      <c r="H110" s="3"/>
      <c r="I110" s="3"/>
      <c r="J110" s="3"/>
      <c r="K110" s="3"/>
    </row>
    <row r="111" spans="4:11" x14ac:dyDescent="0.2">
      <c r="D111" s="3"/>
      <c r="F111" s="3"/>
      <c r="G111" s="3"/>
      <c r="H111" s="3"/>
      <c r="I111" s="3"/>
      <c r="J111" s="3"/>
      <c r="K111" s="3"/>
    </row>
    <row r="112" spans="4:11" x14ac:dyDescent="0.2">
      <c r="D112" s="3"/>
      <c r="F112" s="3"/>
      <c r="G112" s="3"/>
      <c r="H112" s="3"/>
      <c r="I112" s="3"/>
      <c r="J112" s="3"/>
      <c r="K112" s="3"/>
    </row>
    <row r="113" spans="4:11" x14ac:dyDescent="0.2">
      <c r="D113" s="3"/>
      <c r="F113" s="3"/>
      <c r="G113" s="3"/>
      <c r="H113" s="3"/>
      <c r="I113" s="3"/>
      <c r="J113" s="3"/>
      <c r="K113" s="3"/>
    </row>
    <row r="114" spans="4:11" x14ac:dyDescent="0.2">
      <c r="D114" s="3"/>
      <c r="F114" s="3"/>
      <c r="G114" s="3"/>
      <c r="H114" s="3"/>
      <c r="I114" s="3"/>
      <c r="J114" s="3"/>
      <c r="K114" s="3"/>
    </row>
    <row r="115" spans="4:11" x14ac:dyDescent="0.2">
      <c r="D115" s="3"/>
      <c r="F115" s="3"/>
      <c r="G115" s="3"/>
      <c r="H115" s="3"/>
      <c r="I115" s="3"/>
      <c r="J115" s="3"/>
      <c r="K115" s="3"/>
    </row>
    <row r="116" spans="4:11" x14ac:dyDescent="0.2">
      <c r="D116" s="3"/>
      <c r="F116" s="3"/>
      <c r="G116" s="3"/>
      <c r="H116" s="3"/>
      <c r="I116" s="3"/>
      <c r="J116" s="3"/>
      <c r="K116" s="3"/>
    </row>
    <row r="117" spans="4:11" x14ac:dyDescent="0.2">
      <c r="D117" s="3"/>
      <c r="F117" s="3"/>
      <c r="G117" s="3"/>
      <c r="H117" s="3"/>
      <c r="I117" s="3"/>
      <c r="J117" s="3"/>
      <c r="K117" s="3"/>
    </row>
    <row r="118" spans="4:11" x14ac:dyDescent="0.2">
      <c r="D118" s="3"/>
      <c r="F118" s="3"/>
      <c r="G118" s="3"/>
      <c r="H118" s="3"/>
      <c r="I118" s="3"/>
      <c r="J118" s="3"/>
      <c r="K118" s="3"/>
    </row>
    <row r="119" spans="4:11" x14ac:dyDescent="0.2">
      <c r="D119" s="3"/>
      <c r="F119" s="3"/>
      <c r="G119" s="3"/>
      <c r="H119" s="3"/>
      <c r="I119" s="3"/>
      <c r="J119" s="3"/>
      <c r="K119" s="3"/>
    </row>
    <row r="120" spans="4:11" x14ac:dyDescent="0.2">
      <c r="D120" s="3"/>
      <c r="F120" s="3"/>
      <c r="G120" s="3"/>
      <c r="H120" s="3"/>
      <c r="I120" s="3"/>
      <c r="J120" s="3"/>
      <c r="K120" s="3"/>
    </row>
    <row r="121" spans="4:11" x14ac:dyDescent="0.2">
      <c r="D121" s="3"/>
      <c r="F121" s="3"/>
      <c r="G121" s="3"/>
      <c r="H121" s="3"/>
      <c r="I121" s="3"/>
      <c r="J121" s="3"/>
      <c r="K121" s="3"/>
    </row>
    <row r="122" spans="4:11" x14ac:dyDescent="0.2">
      <c r="D122" s="3"/>
      <c r="F122" s="3"/>
      <c r="G122" s="3"/>
      <c r="H122" s="3"/>
      <c r="I122" s="3"/>
      <c r="J122" s="3"/>
      <c r="K122" s="3"/>
    </row>
    <row r="123" spans="4:11" x14ac:dyDescent="0.2">
      <c r="D123" s="3"/>
      <c r="F123" s="3"/>
      <c r="G123" s="3"/>
      <c r="H123" s="3"/>
      <c r="I123" s="3"/>
      <c r="J123" s="3"/>
      <c r="K123" s="3"/>
    </row>
    <row r="124" spans="4:11" x14ac:dyDescent="0.2">
      <c r="D124" s="3"/>
      <c r="F124" s="3"/>
      <c r="G124" s="3"/>
      <c r="H124" s="3"/>
      <c r="I124" s="3"/>
      <c r="J124" s="3"/>
      <c r="K124" s="3"/>
    </row>
    <row r="125" spans="4:11" x14ac:dyDescent="0.2">
      <c r="D125" s="3"/>
      <c r="F125" s="3"/>
      <c r="G125" s="3"/>
      <c r="H125" s="3"/>
      <c r="I125" s="3"/>
      <c r="J125" s="3"/>
      <c r="K125" s="3"/>
    </row>
    <row r="126" spans="4:11" x14ac:dyDescent="0.2">
      <c r="D126" s="3"/>
      <c r="F126" s="3"/>
      <c r="G126" s="3"/>
      <c r="H126" s="3"/>
      <c r="I126" s="3"/>
      <c r="J126" s="3"/>
      <c r="K126" s="3"/>
    </row>
    <row r="127" spans="4:11" x14ac:dyDescent="0.2">
      <c r="D127" s="3"/>
      <c r="F127" s="3"/>
      <c r="G127" s="3"/>
      <c r="H127" s="3"/>
      <c r="I127" s="3"/>
      <c r="J127" s="3"/>
      <c r="K127" s="3"/>
    </row>
    <row r="128" spans="4:11" x14ac:dyDescent="0.2">
      <c r="D128" s="3"/>
      <c r="F128" s="3"/>
      <c r="G128" s="3"/>
      <c r="H128" s="3"/>
      <c r="I128" s="3"/>
      <c r="J128" s="3"/>
      <c r="K128" s="3"/>
    </row>
    <row r="129" spans="4:11" x14ac:dyDescent="0.2">
      <c r="D129" s="3"/>
      <c r="F129" s="3"/>
      <c r="G129" s="3"/>
      <c r="H129" s="3"/>
      <c r="I129" s="3"/>
      <c r="J129" s="3"/>
      <c r="K129" s="3"/>
    </row>
    <row r="130" spans="4:11" x14ac:dyDescent="0.2">
      <c r="D130" s="3"/>
      <c r="F130" s="3"/>
      <c r="G130" s="3"/>
      <c r="H130" s="3"/>
      <c r="I130" s="3"/>
      <c r="J130" s="3"/>
      <c r="K130" s="3"/>
    </row>
    <row r="131" spans="4:11" x14ac:dyDescent="0.2">
      <c r="D131" s="3"/>
      <c r="F131" s="3"/>
      <c r="G131" s="3"/>
      <c r="H131" s="3"/>
      <c r="I131" s="3"/>
      <c r="J131" s="3"/>
      <c r="K131" s="3"/>
    </row>
    <row r="132" spans="4:11" x14ac:dyDescent="0.2">
      <c r="D132" s="3"/>
      <c r="F132" s="3"/>
      <c r="G132" s="3"/>
      <c r="H132" s="3"/>
      <c r="I132" s="3"/>
      <c r="J132" s="3"/>
      <c r="K132" s="3"/>
    </row>
    <row r="133" spans="4:11" x14ac:dyDescent="0.2">
      <c r="D133" s="3"/>
      <c r="F133" s="3"/>
      <c r="G133" s="3"/>
      <c r="H133" s="3"/>
      <c r="I133" s="3"/>
      <c r="J133" s="3"/>
      <c r="K133" s="3"/>
    </row>
    <row r="134" spans="4:11" x14ac:dyDescent="0.2">
      <c r="D134" s="3"/>
      <c r="F134" s="3"/>
      <c r="G134" s="3"/>
      <c r="H134" s="3"/>
      <c r="I134" s="3"/>
      <c r="J134" s="3"/>
      <c r="K134" s="3"/>
    </row>
    <row r="135" spans="4:11" x14ac:dyDescent="0.2">
      <c r="D135" s="3"/>
      <c r="F135" s="3"/>
      <c r="G135" s="3"/>
      <c r="H135" s="3"/>
      <c r="I135" s="3"/>
      <c r="J135" s="3"/>
      <c r="K135" s="3"/>
    </row>
    <row r="136" spans="4:11" x14ac:dyDescent="0.2">
      <c r="D136" s="3"/>
      <c r="F136" s="3"/>
      <c r="G136" s="3"/>
      <c r="H136" s="3"/>
      <c r="I136" s="3"/>
      <c r="J136" s="3"/>
      <c r="K136" s="3"/>
    </row>
    <row r="137" spans="4:11" x14ac:dyDescent="0.2">
      <c r="D137" s="3"/>
      <c r="F137" s="3"/>
      <c r="G137" s="3"/>
      <c r="H137" s="3"/>
      <c r="I137" s="3"/>
      <c r="J137" s="3"/>
      <c r="K137" s="3"/>
    </row>
    <row r="138" spans="4:11" x14ac:dyDescent="0.2">
      <c r="D138" s="3"/>
      <c r="F138" s="3"/>
      <c r="G138" s="3"/>
      <c r="H138" s="3"/>
      <c r="I138" s="3"/>
      <c r="J138" s="3"/>
      <c r="K138" s="3"/>
    </row>
    <row r="139" spans="4:11" x14ac:dyDescent="0.2">
      <c r="D139" s="3"/>
      <c r="F139" s="3"/>
      <c r="G139" s="3"/>
      <c r="H139" s="3"/>
      <c r="I139" s="3"/>
      <c r="J139" s="3"/>
      <c r="K139" s="3"/>
    </row>
    <row r="140" spans="4:11" x14ac:dyDescent="0.2">
      <c r="D140" s="3"/>
      <c r="F140" s="3"/>
      <c r="G140" s="3"/>
      <c r="H140" s="3"/>
      <c r="I140" s="3"/>
      <c r="J140" s="3"/>
      <c r="K140" s="3"/>
    </row>
    <row r="141" spans="4:11" x14ac:dyDescent="0.2">
      <c r="D141" s="3"/>
      <c r="F141" s="3"/>
      <c r="G141" s="3"/>
      <c r="H141" s="3"/>
      <c r="I141" s="3"/>
      <c r="J141" s="3"/>
      <c r="K141" s="3"/>
    </row>
    <row r="142" spans="4:11" x14ac:dyDescent="0.2">
      <c r="D142" s="3"/>
      <c r="F142" s="3"/>
      <c r="G142" s="3"/>
      <c r="H142" s="3"/>
      <c r="I142" s="3"/>
      <c r="J142" s="3"/>
      <c r="K142" s="3"/>
    </row>
    <row r="143" spans="4:11" x14ac:dyDescent="0.2">
      <c r="D143" s="3"/>
      <c r="F143" s="3"/>
      <c r="G143" s="3"/>
      <c r="H143" s="3"/>
      <c r="I143" s="3"/>
      <c r="J143" s="3"/>
      <c r="K143" s="3"/>
    </row>
    <row r="144" spans="4:11" x14ac:dyDescent="0.2">
      <c r="D144" s="3"/>
      <c r="F144" s="3"/>
      <c r="G144" s="3"/>
      <c r="H144" s="3"/>
      <c r="I144" s="3"/>
      <c r="J144" s="3"/>
      <c r="K144" s="3"/>
    </row>
    <row r="145" spans="4:11" x14ac:dyDescent="0.2">
      <c r="D145" s="3"/>
      <c r="F145" s="3"/>
      <c r="G145" s="3"/>
      <c r="H145" s="3"/>
      <c r="I145" s="3"/>
      <c r="J145" s="3"/>
      <c r="K145" s="3"/>
    </row>
    <row r="146" spans="4:11" x14ac:dyDescent="0.2">
      <c r="D146" s="3"/>
      <c r="F146" s="3"/>
      <c r="G146" s="3"/>
      <c r="H146" s="3"/>
      <c r="I146" s="3"/>
      <c r="J146" s="3"/>
      <c r="K146" s="3"/>
    </row>
    <row r="147" spans="4:11" x14ac:dyDescent="0.2">
      <c r="D147" s="3"/>
      <c r="F147" s="3"/>
      <c r="G147" s="3"/>
      <c r="H147" s="3"/>
      <c r="I147" s="3"/>
      <c r="J147" s="3"/>
      <c r="K147" s="3"/>
    </row>
    <row r="148" spans="4:11" x14ac:dyDescent="0.2">
      <c r="D148" s="3"/>
      <c r="F148" s="3"/>
      <c r="G148" s="3"/>
      <c r="H148" s="3"/>
      <c r="I148" s="3"/>
      <c r="J148" s="3"/>
      <c r="K148" s="3"/>
    </row>
    <row r="149" spans="4:11" x14ac:dyDescent="0.2">
      <c r="D149" s="3"/>
      <c r="F149" s="3"/>
      <c r="G149" s="3"/>
      <c r="H149" s="3"/>
      <c r="I149" s="3"/>
      <c r="J149" s="3"/>
      <c r="K149" s="3"/>
    </row>
    <row r="150" spans="4:11" x14ac:dyDescent="0.2">
      <c r="D150" s="3"/>
      <c r="F150" s="3"/>
      <c r="G150" s="3"/>
      <c r="H150" s="3"/>
      <c r="I150" s="3"/>
      <c r="J150" s="3"/>
      <c r="K150" s="3"/>
    </row>
    <row r="151" spans="4:11" x14ac:dyDescent="0.2">
      <c r="D151" s="3"/>
      <c r="F151" s="3"/>
      <c r="G151" s="3"/>
      <c r="H151" s="3"/>
      <c r="I151" s="3"/>
      <c r="J151" s="3"/>
      <c r="K151" s="3"/>
    </row>
    <row r="152" spans="4:11" x14ac:dyDescent="0.2">
      <c r="D152" s="3"/>
      <c r="F152" s="3"/>
      <c r="G152" s="3"/>
      <c r="H152" s="3"/>
      <c r="I152" s="3"/>
      <c r="J152" s="3"/>
      <c r="K152" s="3"/>
    </row>
    <row r="153" spans="4:11" x14ac:dyDescent="0.2">
      <c r="D153" s="3"/>
      <c r="F153" s="3"/>
      <c r="G153" s="3"/>
      <c r="H153" s="3"/>
      <c r="I153" s="3"/>
      <c r="J153" s="3"/>
      <c r="K153" s="3"/>
    </row>
    <row r="154" spans="4:11" x14ac:dyDescent="0.2">
      <c r="D154" s="3"/>
      <c r="F154" s="3"/>
      <c r="G154" s="3"/>
      <c r="H154" s="3"/>
      <c r="I154" s="3"/>
      <c r="J154" s="3"/>
      <c r="K154" s="3"/>
    </row>
    <row r="155" spans="4:11" x14ac:dyDescent="0.2">
      <c r="D155" s="3"/>
      <c r="F155" s="3"/>
      <c r="G155" s="3"/>
      <c r="H155" s="3"/>
      <c r="I155" s="3"/>
      <c r="J155" s="3"/>
      <c r="K155" s="3"/>
    </row>
    <row r="156" spans="4:11" x14ac:dyDescent="0.2">
      <c r="D156" s="3"/>
      <c r="F156" s="3"/>
      <c r="G156" s="3"/>
      <c r="H156" s="3"/>
      <c r="I156" s="3"/>
      <c r="J156" s="3"/>
      <c r="K156" s="3"/>
    </row>
    <row r="157" spans="4:11" x14ac:dyDescent="0.2">
      <c r="D157" s="3"/>
      <c r="F157" s="3"/>
      <c r="G157" s="3"/>
      <c r="H157" s="3"/>
      <c r="I157" s="3"/>
      <c r="J157" s="3"/>
      <c r="K157" s="3"/>
    </row>
    <row r="158" spans="4:11" x14ac:dyDescent="0.2">
      <c r="D158" s="3"/>
      <c r="F158" s="3"/>
      <c r="G158" s="3"/>
      <c r="H158" s="3"/>
      <c r="I158" s="3"/>
      <c r="J158" s="3"/>
      <c r="K158" s="3"/>
    </row>
    <row r="159" spans="4:11" x14ac:dyDescent="0.2">
      <c r="D159" s="3"/>
      <c r="F159" s="3"/>
      <c r="G159" s="3"/>
      <c r="H159" s="3"/>
      <c r="I159" s="3"/>
      <c r="J159" s="3"/>
      <c r="K159" s="3"/>
    </row>
    <row r="160" spans="4:11" x14ac:dyDescent="0.2">
      <c r="D160" s="3"/>
      <c r="F160" s="3"/>
      <c r="G160" s="3"/>
      <c r="H160" s="3"/>
      <c r="I160" s="3"/>
      <c r="J160" s="3"/>
      <c r="K160" s="3"/>
    </row>
    <row r="161" spans="4:11" x14ac:dyDescent="0.2">
      <c r="D161" s="3"/>
      <c r="F161" s="3"/>
      <c r="G161" s="3"/>
      <c r="H161" s="3"/>
      <c r="I161" s="3"/>
      <c r="J161" s="3"/>
      <c r="K161" s="3"/>
    </row>
    <row r="162" spans="4:11" x14ac:dyDescent="0.2">
      <c r="D162" s="3"/>
      <c r="F162" s="3"/>
      <c r="G162" s="3"/>
      <c r="H162" s="3"/>
      <c r="I162" s="3"/>
      <c r="J162" s="3"/>
      <c r="K162" s="3"/>
    </row>
    <row r="163" spans="4:11" x14ac:dyDescent="0.2">
      <c r="D163" s="3"/>
      <c r="F163" s="3"/>
      <c r="G163" s="3"/>
      <c r="H163" s="3"/>
      <c r="I163" s="3"/>
      <c r="J163" s="3"/>
      <c r="K163" s="3"/>
    </row>
    <row r="164" spans="4:11" x14ac:dyDescent="0.2">
      <c r="D164" s="3"/>
      <c r="F164" s="3"/>
      <c r="G164" s="3"/>
      <c r="H164" s="3"/>
      <c r="I164" s="3"/>
      <c r="J164" s="3"/>
      <c r="K164" s="3"/>
    </row>
    <row r="165" spans="4:11" x14ac:dyDescent="0.2">
      <c r="D165" s="3"/>
      <c r="F165" s="3"/>
      <c r="G165" s="3"/>
      <c r="H165" s="3"/>
      <c r="I165" s="3"/>
      <c r="J165" s="3"/>
      <c r="K165" s="3"/>
    </row>
    <row r="166" spans="4:11" x14ac:dyDescent="0.2">
      <c r="D166" s="3"/>
      <c r="F166" s="3"/>
      <c r="G166" s="3"/>
      <c r="H166" s="3"/>
      <c r="I166" s="3"/>
      <c r="J166" s="3"/>
      <c r="K166" s="3"/>
    </row>
    <row r="167" spans="4:11" x14ac:dyDescent="0.2">
      <c r="D167" s="3"/>
      <c r="F167" s="3"/>
      <c r="G167" s="3"/>
      <c r="H167" s="3"/>
      <c r="I167" s="3"/>
      <c r="J167" s="3"/>
      <c r="K167" s="3"/>
    </row>
    <row r="168" spans="4:11" x14ac:dyDescent="0.2">
      <c r="D168" s="3"/>
      <c r="F168" s="3"/>
      <c r="G168" s="3"/>
      <c r="H168" s="3"/>
      <c r="I168" s="3"/>
      <c r="J168" s="3"/>
      <c r="K168" s="3"/>
    </row>
    <row r="169" spans="4:11" x14ac:dyDescent="0.2">
      <c r="D169" s="3"/>
      <c r="F169" s="3"/>
      <c r="G169" s="3"/>
      <c r="H169" s="3"/>
      <c r="I169" s="3"/>
      <c r="J169" s="3"/>
      <c r="K169" s="3"/>
    </row>
    <row r="170" spans="4:11" x14ac:dyDescent="0.2">
      <c r="D170" s="3"/>
      <c r="F170" s="3"/>
      <c r="G170" s="3"/>
      <c r="H170" s="3"/>
      <c r="I170" s="3"/>
      <c r="J170" s="3"/>
      <c r="K170" s="3"/>
    </row>
    <row r="171" spans="4:11" x14ac:dyDescent="0.2">
      <c r="D171" s="3"/>
      <c r="F171" s="3"/>
      <c r="G171" s="3"/>
      <c r="H171" s="3"/>
      <c r="I171" s="3"/>
      <c r="J171" s="3"/>
      <c r="K171" s="3"/>
    </row>
    <row r="172" spans="4:11" x14ac:dyDescent="0.2">
      <c r="D172" s="3"/>
      <c r="F172" s="3"/>
      <c r="G172" s="3"/>
      <c r="H172" s="3"/>
      <c r="I172" s="3"/>
      <c r="J172" s="3"/>
      <c r="K172" s="3"/>
    </row>
    <row r="173" spans="4:11" x14ac:dyDescent="0.2">
      <c r="D173" s="3"/>
      <c r="F173" s="3"/>
      <c r="G173" s="3"/>
      <c r="H173" s="3"/>
      <c r="I173" s="3"/>
      <c r="J173" s="3"/>
      <c r="K173" s="3"/>
    </row>
    <row r="174" spans="4:11" x14ac:dyDescent="0.2">
      <c r="D174" s="3"/>
      <c r="F174" s="3"/>
      <c r="G174" s="3"/>
      <c r="H174" s="3"/>
      <c r="I174" s="3"/>
      <c r="J174" s="3"/>
      <c r="K174" s="3"/>
    </row>
    <row r="175" spans="4:11" x14ac:dyDescent="0.2">
      <c r="D175" s="3"/>
      <c r="F175" s="3"/>
      <c r="G175" s="3"/>
      <c r="H175" s="3"/>
      <c r="I175" s="3"/>
      <c r="J175" s="3"/>
      <c r="K175" s="3"/>
    </row>
    <row r="176" spans="4:11" x14ac:dyDescent="0.2">
      <c r="D176" s="3"/>
      <c r="F176" s="3"/>
      <c r="G176" s="3"/>
      <c r="H176" s="3"/>
      <c r="I176" s="3"/>
      <c r="J176" s="3"/>
      <c r="K176" s="3"/>
    </row>
    <row r="177" spans="4:11" x14ac:dyDescent="0.2">
      <c r="D177" s="3"/>
      <c r="F177" s="3"/>
      <c r="G177" s="3"/>
      <c r="H177" s="3"/>
      <c r="I177" s="3"/>
      <c r="J177" s="3"/>
      <c r="K177" s="3"/>
    </row>
    <row r="178" spans="4:11" x14ac:dyDescent="0.2">
      <c r="D178" s="3"/>
      <c r="F178" s="3"/>
      <c r="G178" s="3"/>
      <c r="H178" s="3"/>
      <c r="I178" s="3"/>
      <c r="J178" s="3"/>
      <c r="K178" s="3"/>
    </row>
    <row r="179" spans="4:11" x14ac:dyDescent="0.2">
      <c r="D179" s="3"/>
      <c r="F179" s="3"/>
      <c r="G179" s="3"/>
      <c r="H179" s="3"/>
      <c r="I179" s="3"/>
      <c r="J179" s="3"/>
      <c r="K179" s="3"/>
    </row>
    <row r="180" spans="4:11" x14ac:dyDescent="0.2">
      <c r="D180" s="3"/>
      <c r="F180" s="3"/>
      <c r="G180" s="3"/>
      <c r="H180" s="3"/>
      <c r="I180" s="3"/>
      <c r="J180" s="3"/>
      <c r="K180" s="3"/>
    </row>
    <row r="181" spans="4:11" x14ac:dyDescent="0.2">
      <c r="D181" s="3"/>
      <c r="F181" s="3"/>
      <c r="G181" s="3"/>
      <c r="H181" s="3"/>
      <c r="I181" s="3"/>
      <c r="J181" s="3"/>
      <c r="K181" s="3"/>
    </row>
    <row r="182" spans="4:11" x14ac:dyDescent="0.2">
      <c r="D182" s="3"/>
      <c r="F182" s="3"/>
      <c r="G182" s="3"/>
      <c r="H182" s="3"/>
      <c r="I182" s="3"/>
      <c r="J182" s="3"/>
      <c r="K182" s="3"/>
    </row>
    <row r="183" spans="4:11" x14ac:dyDescent="0.2">
      <c r="D183" s="3"/>
      <c r="F183" s="3"/>
      <c r="G183" s="3"/>
      <c r="H183" s="3"/>
      <c r="I183" s="3"/>
      <c r="J183" s="3"/>
      <c r="K183" s="3"/>
    </row>
    <row r="184" spans="4:11" x14ac:dyDescent="0.2">
      <c r="D184" s="3"/>
      <c r="F184" s="3"/>
      <c r="G184" s="3"/>
      <c r="H184" s="3"/>
      <c r="I184" s="3"/>
      <c r="J184" s="3"/>
      <c r="K184" s="3"/>
    </row>
    <row r="185" spans="4:11" x14ac:dyDescent="0.2">
      <c r="D185" s="3"/>
      <c r="F185" s="3"/>
      <c r="G185" s="3"/>
      <c r="H185" s="3"/>
      <c r="I185" s="3"/>
      <c r="J185" s="3"/>
      <c r="K185" s="3"/>
    </row>
    <row r="186" spans="4:11" x14ac:dyDescent="0.2">
      <c r="D186" s="3"/>
      <c r="F186" s="3"/>
      <c r="G186" s="3"/>
      <c r="H186" s="3"/>
      <c r="I186" s="3"/>
      <c r="J186" s="3"/>
      <c r="K186" s="3"/>
    </row>
    <row r="187" spans="4:11" x14ac:dyDescent="0.2">
      <c r="D187" s="3"/>
      <c r="F187" s="3"/>
      <c r="G187" s="3"/>
      <c r="H187" s="3"/>
      <c r="I187" s="3"/>
      <c r="J187" s="3"/>
      <c r="K187" s="3"/>
    </row>
    <row r="188" spans="4:11" x14ac:dyDescent="0.2">
      <c r="D188" s="3"/>
      <c r="F188" s="3"/>
      <c r="G188" s="3"/>
      <c r="H188" s="3"/>
      <c r="I188" s="3"/>
      <c r="J188" s="3"/>
      <c r="K188" s="3"/>
    </row>
    <row r="189" spans="4:11" x14ac:dyDescent="0.2">
      <c r="D189" s="3"/>
      <c r="F189" s="3"/>
      <c r="G189" s="3"/>
      <c r="H189" s="3"/>
      <c r="I189" s="3"/>
      <c r="J189" s="3"/>
      <c r="K189" s="3"/>
    </row>
    <row r="190" spans="4:11" x14ac:dyDescent="0.2">
      <c r="D190" s="3"/>
      <c r="F190" s="3"/>
      <c r="G190" s="3"/>
      <c r="H190" s="3"/>
      <c r="I190" s="3"/>
      <c r="J190" s="3"/>
      <c r="K190" s="3"/>
    </row>
    <row r="191" spans="4:11" x14ac:dyDescent="0.2">
      <c r="D191" s="3"/>
      <c r="F191" s="3"/>
      <c r="G191" s="3"/>
      <c r="H191" s="3"/>
      <c r="I191" s="3"/>
      <c r="J191" s="3"/>
      <c r="K191" s="3"/>
    </row>
    <row r="192" spans="4:11" x14ac:dyDescent="0.2">
      <c r="D192" s="3"/>
      <c r="F192" s="3"/>
      <c r="G192" s="3"/>
      <c r="H192" s="3"/>
      <c r="I192" s="3"/>
      <c r="J192" s="3"/>
      <c r="K192" s="3"/>
    </row>
    <row r="193" spans="4:11" x14ac:dyDescent="0.2">
      <c r="D193" s="3"/>
      <c r="F193" s="3"/>
      <c r="G193" s="3"/>
      <c r="H193" s="3"/>
      <c r="I193" s="3"/>
      <c r="J193" s="3"/>
      <c r="K193" s="3"/>
    </row>
    <row r="194" spans="4:11" x14ac:dyDescent="0.2">
      <c r="D194" s="3"/>
      <c r="F194" s="3"/>
      <c r="G194" s="3"/>
      <c r="H194" s="3"/>
      <c r="I194" s="3"/>
      <c r="J194" s="3"/>
      <c r="K194" s="3"/>
    </row>
    <row r="195" spans="4:11" x14ac:dyDescent="0.2">
      <c r="D195" s="3"/>
      <c r="F195" s="3"/>
      <c r="G195" s="3"/>
      <c r="H195" s="3"/>
      <c r="I195" s="3"/>
      <c r="J195" s="3"/>
      <c r="K195" s="3"/>
    </row>
    <row r="196" spans="4:11" x14ac:dyDescent="0.2">
      <c r="D196" s="3"/>
      <c r="F196" s="3"/>
      <c r="G196" s="3"/>
      <c r="H196" s="3"/>
      <c r="I196" s="3"/>
      <c r="J196" s="3"/>
      <c r="K196" s="3"/>
    </row>
    <row r="197" spans="4:11" x14ac:dyDescent="0.2">
      <c r="D197" s="3"/>
      <c r="F197" s="3"/>
      <c r="G197" s="3"/>
      <c r="H197" s="3"/>
      <c r="I197" s="3"/>
      <c r="J197" s="3"/>
      <c r="K197" s="3"/>
    </row>
    <row r="198" spans="4:11" x14ac:dyDescent="0.2">
      <c r="D198" s="3"/>
      <c r="F198" s="3"/>
      <c r="G198" s="3"/>
      <c r="H198" s="3"/>
      <c r="I198" s="3"/>
      <c r="J198" s="3"/>
      <c r="K198" s="3"/>
    </row>
    <row r="199" spans="4:11" x14ac:dyDescent="0.2">
      <c r="D199" s="3"/>
      <c r="F199" s="3"/>
      <c r="G199" s="3"/>
      <c r="H199" s="3"/>
      <c r="I199" s="3"/>
      <c r="J199" s="3"/>
      <c r="K199" s="3"/>
    </row>
    <row r="200" spans="4:11" x14ac:dyDescent="0.2">
      <c r="D200" s="3"/>
      <c r="F200" s="3"/>
      <c r="G200" s="3"/>
      <c r="H200" s="3"/>
      <c r="I200" s="3"/>
      <c r="J200" s="3"/>
      <c r="K200" s="3"/>
    </row>
    <row r="201" spans="4:11" x14ac:dyDescent="0.2">
      <c r="D201" s="3"/>
      <c r="F201" s="3"/>
      <c r="G201" s="3"/>
      <c r="H201" s="3"/>
      <c r="I201" s="3"/>
      <c r="J201" s="3"/>
      <c r="K201" s="3"/>
    </row>
    <row r="202" spans="4:11" x14ac:dyDescent="0.2">
      <c r="D202" s="3"/>
      <c r="F202" s="3"/>
      <c r="G202" s="3"/>
      <c r="H202" s="3"/>
      <c r="I202" s="3"/>
      <c r="J202" s="3"/>
      <c r="K202" s="3"/>
    </row>
    <row r="203" spans="4:11" x14ac:dyDescent="0.2">
      <c r="D203" s="3"/>
      <c r="F203" s="3"/>
      <c r="G203" s="3"/>
      <c r="H203" s="3"/>
      <c r="I203" s="3"/>
      <c r="J203" s="3"/>
      <c r="K203" s="3"/>
    </row>
    <row r="204" spans="4:11" x14ac:dyDescent="0.2">
      <c r="D204" s="3"/>
      <c r="F204" s="3"/>
      <c r="G204" s="3"/>
      <c r="H204" s="3"/>
      <c r="I204" s="3"/>
      <c r="J204" s="3"/>
      <c r="K204" s="3"/>
    </row>
    <row r="205" spans="4:11" x14ac:dyDescent="0.2">
      <c r="D205" s="3"/>
      <c r="F205" s="3"/>
      <c r="G205" s="3"/>
      <c r="H205" s="3"/>
      <c r="I205" s="3"/>
      <c r="J205" s="3"/>
      <c r="K205" s="3"/>
    </row>
    <row r="206" spans="4:11" x14ac:dyDescent="0.2">
      <c r="D206" s="3"/>
      <c r="F206" s="3"/>
      <c r="G206" s="3"/>
      <c r="H206" s="3"/>
      <c r="I206" s="3"/>
      <c r="J206" s="3"/>
      <c r="K206" s="3"/>
    </row>
    <row r="207" spans="4:11" x14ac:dyDescent="0.2">
      <c r="D207" s="3"/>
      <c r="F207" s="3"/>
      <c r="G207" s="3"/>
      <c r="H207" s="3"/>
      <c r="I207" s="3"/>
      <c r="J207" s="3"/>
      <c r="K207" s="3"/>
    </row>
    <row r="208" spans="4:11" x14ac:dyDescent="0.2">
      <c r="D208" s="3"/>
      <c r="F208" s="3"/>
      <c r="G208" s="3"/>
      <c r="H208" s="3"/>
      <c r="I208" s="3"/>
      <c r="J208" s="3"/>
      <c r="K208" s="3"/>
    </row>
    <row r="209" spans="4:11" x14ac:dyDescent="0.2">
      <c r="D209" s="3"/>
      <c r="F209" s="3"/>
      <c r="G209" s="3"/>
      <c r="H209" s="3"/>
      <c r="I209" s="3"/>
      <c r="J209" s="3"/>
      <c r="K209" s="3"/>
    </row>
    <row r="210" spans="4:11" x14ac:dyDescent="0.2">
      <c r="D210" s="3"/>
      <c r="F210" s="3"/>
      <c r="G210" s="3"/>
      <c r="H210" s="3"/>
      <c r="I210" s="3"/>
      <c r="J210" s="3"/>
      <c r="K210" s="3"/>
    </row>
    <row r="211" spans="4:11" x14ac:dyDescent="0.2">
      <c r="D211" s="3"/>
      <c r="F211" s="3"/>
      <c r="G211" s="3"/>
      <c r="H211" s="3"/>
      <c r="I211" s="3"/>
      <c r="J211" s="3"/>
      <c r="K211" s="3"/>
    </row>
    <row r="212" spans="4:11" x14ac:dyDescent="0.2">
      <c r="D212" s="3"/>
      <c r="F212" s="3"/>
      <c r="G212" s="3"/>
      <c r="H212" s="3"/>
      <c r="I212" s="3"/>
      <c r="J212" s="3"/>
      <c r="K212" s="3"/>
    </row>
    <row r="213" spans="4:11" x14ac:dyDescent="0.2">
      <c r="D213" s="3"/>
      <c r="F213" s="3"/>
      <c r="G213" s="3"/>
      <c r="H213" s="3"/>
      <c r="I213" s="3"/>
      <c r="J213" s="3"/>
      <c r="K213" s="3"/>
    </row>
    <row r="214" spans="4:11" x14ac:dyDescent="0.2">
      <c r="D214" s="3"/>
      <c r="F214" s="3"/>
      <c r="G214" s="3"/>
      <c r="H214" s="3"/>
      <c r="I214" s="3"/>
      <c r="J214" s="3"/>
      <c r="K214" s="3"/>
    </row>
    <row r="215" spans="4:11" x14ac:dyDescent="0.2">
      <c r="D215" s="3"/>
      <c r="F215" s="3"/>
      <c r="G215" s="3"/>
      <c r="H215" s="3"/>
      <c r="I215" s="3"/>
      <c r="J215" s="3"/>
      <c r="K215" s="3"/>
    </row>
    <row r="216" spans="4:11" x14ac:dyDescent="0.2">
      <c r="D216" s="3"/>
      <c r="F216" s="3"/>
      <c r="G216" s="3"/>
      <c r="H216" s="3"/>
      <c r="I216" s="3"/>
      <c r="J216" s="3"/>
      <c r="K216" s="3"/>
    </row>
    <row r="217" spans="4:11" x14ac:dyDescent="0.2">
      <c r="D217" s="3"/>
      <c r="F217" s="3"/>
      <c r="G217" s="3"/>
      <c r="H217" s="3"/>
      <c r="I217" s="3"/>
      <c r="J217" s="3"/>
      <c r="K217" s="3"/>
    </row>
    <row r="218" spans="4:11" x14ac:dyDescent="0.2">
      <c r="D218" s="3"/>
      <c r="F218" s="3"/>
      <c r="G218" s="3"/>
      <c r="H218" s="3"/>
      <c r="I218" s="3"/>
      <c r="J218" s="3"/>
      <c r="K218" s="3"/>
    </row>
    <row r="219" spans="4:11" x14ac:dyDescent="0.2">
      <c r="D219" s="3"/>
      <c r="F219" s="3"/>
      <c r="G219" s="3"/>
      <c r="H219" s="3"/>
      <c r="I219" s="3"/>
      <c r="J219" s="3"/>
      <c r="K219" s="3"/>
    </row>
    <row r="220" spans="4:11" x14ac:dyDescent="0.2">
      <c r="D220" s="3"/>
      <c r="F220" s="3"/>
      <c r="G220" s="3"/>
      <c r="H220" s="3"/>
      <c r="I220" s="3"/>
      <c r="J220" s="3"/>
      <c r="K220" s="3"/>
    </row>
    <row r="221" spans="4:11" x14ac:dyDescent="0.2">
      <c r="D221" s="3"/>
      <c r="F221" s="3"/>
      <c r="G221" s="3"/>
      <c r="H221" s="3"/>
      <c r="I221" s="3"/>
      <c r="J221" s="3"/>
      <c r="K221" s="3"/>
    </row>
    <row r="222" spans="4:11" x14ac:dyDescent="0.2">
      <c r="D222" s="3"/>
      <c r="F222" s="3"/>
      <c r="G222" s="3"/>
      <c r="H222" s="3"/>
      <c r="I222" s="3"/>
      <c r="J222" s="3"/>
      <c r="K222" s="3"/>
    </row>
    <row r="223" spans="4:11" x14ac:dyDescent="0.2">
      <c r="D223" s="3"/>
      <c r="F223" s="3"/>
      <c r="G223" s="3"/>
      <c r="H223" s="3"/>
      <c r="I223" s="3"/>
      <c r="J223" s="3"/>
      <c r="K223" s="3"/>
    </row>
    <row r="224" spans="4:11" x14ac:dyDescent="0.2">
      <c r="D224" s="3"/>
      <c r="F224" s="3"/>
      <c r="G224" s="3"/>
      <c r="H224" s="3"/>
      <c r="I224" s="3"/>
      <c r="J224" s="3"/>
      <c r="K224" s="3"/>
    </row>
    <row r="225" spans="4:11" x14ac:dyDescent="0.2">
      <c r="D225" s="3"/>
      <c r="F225" s="3"/>
      <c r="G225" s="3"/>
      <c r="H225" s="3"/>
      <c r="I225" s="3"/>
      <c r="J225" s="3"/>
      <c r="K225" s="3"/>
    </row>
    <row r="226" spans="4:11" x14ac:dyDescent="0.2">
      <c r="D226" s="3"/>
      <c r="F226" s="3"/>
      <c r="G226" s="3"/>
      <c r="H226" s="3"/>
      <c r="I226" s="3"/>
      <c r="J226" s="3"/>
      <c r="K226" s="3"/>
    </row>
    <row r="227" spans="4:11" x14ac:dyDescent="0.2">
      <c r="D227" s="3"/>
      <c r="F227" s="3"/>
      <c r="G227" s="3"/>
      <c r="H227" s="3"/>
      <c r="I227" s="3"/>
      <c r="J227" s="3"/>
      <c r="K227" s="3"/>
    </row>
    <row r="228" spans="4:11" x14ac:dyDescent="0.2">
      <c r="D228" s="3"/>
      <c r="F228" s="3"/>
      <c r="G228" s="3"/>
      <c r="H228" s="3"/>
      <c r="I228" s="3"/>
      <c r="J228" s="3"/>
      <c r="K228" s="3"/>
    </row>
    <row r="229" spans="4:11" x14ac:dyDescent="0.2">
      <c r="D229" s="3"/>
      <c r="F229" s="3"/>
      <c r="G229" s="3"/>
      <c r="H229" s="3"/>
      <c r="I229" s="3"/>
      <c r="J229" s="3"/>
      <c r="K229" s="3"/>
    </row>
    <row r="230" spans="4:11" x14ac:dyDescent="0.2">
      <c r="D230" s="3"/>
      <c r="F230" s="3"/>
      <c r="G230" s="3"/>
      <c r="H230" s="3"/>
      <c r="I230" s="3"/>
      <c r="J230" s="3"/>
      <c r="K230" s="3"/>
    </row>
    <row r="231" spans="4:11" x14ac:dyDescent="0.2">
      <c r="D231" s="3"/>
      <c r="F231" s="3"/>
      <c r="G231" s="3"/>
      <c r="H231" s="3"/>
      <c r="I231" s="3"/>
      <c r="J231" s="3"/>
      <c r="K231" s="3"/>
    </row>
    <row r="232" spans="4:11" x14ac:dyDescent="0.2">
      <c r="D232" s="3"/>
      <c r="F232" s="3"/>
      <c r="G232" s="3"/>
      <c r="H232" s="3"/>
      <c r="I232" s="3"/>
      <c r="J232" s="3"/>
      <c r="K232" s="3"/>
    </row>
    <row r="233" spans="4:11" x14ac:dyDescent="0.2">
      <c r="D233" s="3"/>
      <c r="F233" s="3"/>
      <c r="G233" s="3"/>
      <c r="H233" s="3"/>
      <c r="I233" s="3"/>
      <c r="J233" s="3"/>
      <c r="K233" s="3"/>
    </row>
    <row r="234" spans="4:11" x14ac:dyDescent="0.2">
      <c r="D234" s="3"/>
      <c r="F234" s="3"/>
      <c r="G234" s="3"/>
      <c r="H234" s="3"/>
      <c r="I234" s="3"/>
      <c r="J234" s="3"/>
      <c r="K234" s="3"/>
    </row>
    <row r="235" spans="4:11" x14ac:dyDescent="0.2">
      <c r="D235" s="3"/>
      <c r="F235" s="3"/>
      <c r="G235" s="3"/>
      <c r="H235" s="3"/>
      <c r="I235" s="3"/>
      <c r="J235" s="3"/>
      <c r="K235" s="3"/>
    </row>
    <row r="236" spans="4:11" x14ac:dyDescent="0.2">
      <c r="D236" s="3"/>
      <c r="F236" s="3"/>
      <c r="G236" s="3"/>
      <c r="H236" s="3"/>
      <c r="I236" s="3"/>
      <c r="J236" s="3"/>
      <c r="K236" s="3"/>
    </row>
    <row r="237" spans="4:11" x14ac:dyDescent="0.2">
      <c r="D237" s="3"/>
      <c r="F237" s="3"/>
      <c r="G237" s="3"/>
      <c r="H237" s="3"/>
      <c r="I237" s="3"/>
      <c r="J237" s="3"/>
      <c r="K237" s="3"/>
    </row>
    <row r="238" spans="4:11" x14ac:dyDescent="0.2">
      <c r="D238" s="3"/>
      <c r="F238" s="3"/>
      <c r="G238" s="3"/>
      <c r="H238" s="3"/>
      <c r="I238" s="3"/>
      <c r="J238" s="3"/>
      <c r="K238" s="3"/>
    </row>
    <row r="239" spans="4:11" x14ac:dyDescent="0.2">
      <c r="D239" s="3"/>
      <c r="F239" s="3"/>
      <c r="G239" s="3"/>
      <c r="H239" s="3"/>
      <c r="I239" s="3"/>
      <c r="J239" s="3"/>
      <c r="K239" s="3"/>
    </row>
    <row r="240" spans="4:11" x14ac:dyDescent="0.2">
      <c r="D240" s="3"/>
      <c r="F240" s="3"/>
      <c r="G240" s="3"/>
      <c r="H240" s="3"/>
      <c r="I240" s="3"/>
      <c r="J240" s="3"/>
      <c r="K240" s="3"/>
    </row>
    <row r="241" spans="4:11" x14ac:dyDescent="0.2">
      <c r="D241" s="3"/>
      <c r="F241" s="3"/>
      <c r="G241" s="3"/>
      <c r="H241" s="3"/>
      <c r="I241" s="3"/>
      <c r="J241" s="3"/>
      <c r="K241" s="3"/>
    </row>
    <row r="242" spans="4:11" x14ac:dyDescent="0.2">
      <c r="D242" s="3"/>
      <c r="F242" s="3"/>
      <c r="G242" s="3"/>
      <c r="H242" s="3"/>
      <c r="I242" s="3"/>
      <c r="J242" s="3"/>
      <c r="K242" s="3"/>
    </row>
    <row r="243" spans="4:11" x14ac:dyDescent="0.2">
      <c r="D243" s="3"/>
      <c r="F243" s="3"/>
      <c r="G243" s="3"/>
      <c r="H243" s="3"/>
      <c r="I243" s="3"/>
      <c r="J243" s="3"/>
      <c r="K243" s="3"/>
    </row>
    <row r="244" spans="4:11" x14ac:dyDescent="0.2">
      <c r="D244" s="3"/>
      <c r="F244" s="3"/>
      <c r="G244" s="3"/>
      <c r="H244" s="3"/>
      <c r="I244" s="3"/>
      <c r="J244" s="3"/>
      <c r="K244" s="3"/>
    </row>
    <row r="245" spans="4:11" x14ac:dyDescent="0.2">
      <c r="D245" s="3"/>
      <c r="F245" s="3"/>
      <c r="G245" s="3"/>
      <c r="H245" s="3"/>
      <c r="I245" s="3"/>
      <c r="J245" s="3"/>
      <c r="K245" s="3"/>
    </row>
    <row r="246" spans="4:11" x14ac:dyDescent="0.2">
      <c r="D246" s="3"/>
      <c r="F246" s="3"/>
      <c r="G246" s="3"/>
      <c r="H246" s="3"/>
      <c r="I246" s="3"/>
      <c r="J246" s="3"/>
      <c r="K246" s="3"/>
    </row>
    <row r="247" spans="4:11" x14ac:dyDescent="0.2">
      <c r="D247" s="3"/>
      <c r="F247" s="3"/>
      <c r="G247" s="3"/>
      <c r="H247" s="3"/>
      <c r="I247" s="3"/>
      <c r="J247" s="3"/>
      <c r="K247" s="3"/>
    </row>
    <row r="248" spans="4:11" x14ac:dyDescent="0.2">
      <c r="D248" s="3"/>
      <c r="F248" s="3"/>
      <c r="G248" s="3"/>
      <c r="H248" s="3"/>
      <c r="I248" s="3"/>
      <c r="J248" s="3"/>
      <c r="K248" s="3"/>
    </row>
    <row r="249" spans="4:11" x14ac:dyDescent="0.2">
      <c r="D249" s="3"/>
      <c r="F249" s="3"/>
      <c r="G249" s="3"/>
      <c r="H249" s="3"/>
      <c r="I249" s="3"/>
      <c r="J249" s="3"/>
      <c r="K249" s="3"/>
    </row>
    <row r="250" spans="4:11" x14ac:dyDescent="0.2">
      <c r="D250" s="3"/>
      <c r="F250" s="3"/>
      <c r="G250" s="3"/>
      <c r="H250" s="3"/>
      <c r="I250" s="3"/>
      <c r="J250" s="3"/>
      <c r="K250" s="3"/>
    </row>
    <row r="251" spans="4:11" x14ac:dyDescent="0.2">
      <c r="D251" s="3"/>
      <c r="F251" s="3"/>
      <c r="G251" s="3"/>
      <c r="H251" s="3"/>
      <c r="I251" s="3"/>
      <c r="J251" s="3"/>
      <c r="K251" s="3"/>
    </row>
    <row r="252" spans="4:11" x14ac:dyDescent="0.2">
      <c r="D252" s="3"/>
      <c r="F252" s="3"/>
      <c r="G252" s="3"/>
      <c r="H252" s="3"/>
      <c r="I252" s="3"/>
      <c r="J252" s="3"/>
      <c r="K252" s="3"/>
    </row>
    <row r="253" spans="4:11" x14ac:dyDescent="0.2">
      <c r="D253" s="3"/>
      <c r="F253" s="3"/>
      <c r="G253" s="3"/>
      <c r="H253" s="3"/>
      <c r="I253" s="3"/>
      <c r="J253" s="3"/>
      <c r="K253" s="3"/>
    </row>
    <row r="254" spans="4:11" x14ac:dyDescent="0.2">
      <c r="D254" s="3"/>
      <c r="F254" s="3"/>
      <c r="G254" s="3"/>
      <c r="H254" s="3"/>
      <c r="I254" s="3"/>
      <c r="J254" s="3"/>
      <c r="K254" s="3"/>
    </row>
    <row r="255" spans="4:11" x14ac:dyDescent="0.2">
      <c r="D255" s="3"/>
      <c r="F255" s="3"/>
      <c r="G255" s="3"/>
      <c r="H255" s="3"/>
      <c r="I255" s="3"/>
      <c r="J255" s="3"/>
      <c r="K255" s="3"/>
    </row>
    <row r="256" spans="4:11" x14ac:dyDescent="0.2">
      <c r="D256" s="3"/>
      <c r="F256" s="3"/>
      <c r="G256" s="3"/>
      <c r="H256" s="3"/>
      <c r="I256" s="3"/>
      <c r="J256" s="3"/>
      <c r="K256" s="3"/>
    </row>
    <row r="257" spans="4:11" x14ac:dyDescent="0.2">
      <c r="D257" s="3"/>
      <c r="F257" s="3"/>
      <c r="G257" s="3"/>
      <c r="H257" s="3"/>
      <c r="I257" s="3"/>
      <c r="J257" s="3"/>
      <c r="K257" s="3"/>
    </row>
    <row r="258" spans="4:11" x14ac:dyDescent="0.2">
      <c r="D258" s="3"/>
      <c r="F258" s="3"/>
      <c r="G258" s="3"/>
      <c r="H258" s="3"/>
      <c r="I258" s="3"/>
      <c r="J258" s="3"/>
      <c r="K258" s="3"/>
    </row>
    <row r="259" spans="4:11" x14ac:dyDescent="0.2">
      <c r="D259" s="3"/>
      <c r="F259" s="3"/>
      <c r="G259" s="3"/>
      <c r="H259" s="3"/>
      <c r="I259" s="3"/>
      <c r="J259" s="3"/>
      <c r="K259" s="3"/>
    </row>
    <row r="260" spans="4:11" x14ac:dyDescent="0.2">
      <c r="D260" s="3"/>
      <c r="F260" s="3"/>
      <c r="G260" s="3"/>
      <c r="H260" s="3"/>
      <c r="I260" s="3"/>
      <c r="J260" s="3"/>
      <c r="K260" s="3"/>
    </row>
    <row r="261" spans="4:11" x14ac:dyDescent="0.2">
      <c r="D261" s="3"/>
      <c r="F261" s="3"/>
      <c r="G261" s="3"/>
      <c r="H261" s="3"/>
      <c r="I261" s="3"/>
      <c r="J261" s="3"/>
      <c r="K261" s="3"/>
    </row>
    <row r="262" spans="4:11" x14ac:dyDescent="0.2">
      <c r="D262" s="3"/>
      <c r="F262" s="3"/>
      <c r="G262" s="3"/>
      <c r="H262" s="3"/>
      <c r="I262" s="3"/>
      <c r="J262" s="3"/>
      <c r="K262" s="3"/>
    </row>
    <row r="263" spans="4:11" x14ac:dyDescent="0.2">
      <c r="D263" s="3"/>
      <c r="F263" s="3"/>
      <c r="G263" s="3"/>
      <c r="H263" s="3"/>
      <c r="I263" s="3"/>
      <c r="J263" s="3"/>
      <c r="K263" s="3"/>
    </row>
    <row r="264" spans="4:11" x14ac:dyDescent="0.2">
      <c r="D264" s="3"/>
      <c r="F264" s="3"/>
      <c r="G264" s="3"/>
      <c r="H264" s="3"/>
      <c r="I264" s="3"/>
      <c r="J264" s="3"/>
      <c r="K264" s="3"/>
    </row>
    <row r="265" spans="4:11" x14ac:dyDescent="0.2">
      <c r="D265" s="3"/>
      <c r="F265" s="3"/>
      <c r="G265" s="3"/>
      <c r="H265" s="3"/>
      <c r="I265" s="3"/>
      <c r="J265" s="3"/>
      <c r="K265" s="3"/>
    </row>
    <row r="266" spans="4:11" x14ac:dyDescent="0.2">
      <c r="D266" s="3"/>
      <c r="F266" s="3"/>
      <c r="G266" s="3"/>
      <c r="H266" s="3"/>
      <c r="I266" s="3"/>
      <c r="J266" s="3"/>
      <c r="K266" s="3"/>
    </row>
    <row r="267" spans="4:11" x14ac:dyDescent="0.2">
      <c r="D267" s="3"/>
      <c r="F267" s="3"/>
      <c r="G267" s="3"/>
      <c r="H267" s="3"/>
      <c r="I267" s="3"/>
      <c r="J267" s="3"/>
      <c r="K267" s="3"/>
    </row>
    <row r="268" spans="4:11" x14ac:dyDescent="0.2">
      <c r="D268" s="3"/>
      <c r="F268" s="3"/>
      <c r="G268" s="3"/>
      <c r="H268" s="3"/>
      <c r="I268" s="3"/>
      <c r="J268" s="3"/>
      <c r="K268" s="3"/>
    </row>
    <row r="269" spans="4:11" x14ac:dyDescent="0.2">
      <c r="D269" s="3"/>
      <c r="F269" s="3"/>
      <c r="G269" s="3"/>
      <c r="H269" s="3"/>
      <c r="I269" s="3"/>
      <c r="J269" s="3"/>
      <c r="K269" s="3"/>
    </row>
    <row r="270" spans="4:11" x14ac:dyDescent="0.2">
      <c r="D270" s="3"/>
      <c r="F270" s="3"/>
      <c r="G270" s="3"/>
      <c r="H270" s="3"/>
      <c r="I270" s="3"/>
      <c r="J270" s="3"/>
      <c r="K270" s="3"/>
    </row>
    <row r="271" spans="4:11" x14ac:dyDescent="0.2">
      <c r="D271" s="3"/>
      <c r="F271" s="3"/>
      <c r="G271" s="3"/>
      <c r="H271" s="3"/>
      <c r="I271" s="3"/>
      <c r="J271" s="3"/>
      <c r="K271" s="3"/>
    </row>
    <row r="272" spans="4:11" x14ac:dyDescent="0.2">
      <c r="D272" s="3"/>
      <c r="F272" s="3"/>
      <c r="G272" s="3"/>
      <c r="H272" s="3"/>
      <c r="I272" s="3"/>
      <c r="J272" s="3"/>
      <c r="K272" s="3"/>
    </row>
    <row r="273" spans="4:11" x14ac:dyDescent="0.2">
      <c r="D273" s="3"/>
      <c r="F273" s="3"/>
      <c r="G273" s="3"/>
      <c r="H273" s="3"/>
      <c r="I273" s="3"/>
      <c r="J273" s="3"/>
      <c r="K273" s="3"/>
    </row>
    <row r="274" spans="4:11" x14ac:dyDescent="0.2">
      <c r="D274" s="3"/>
      <c r="F274" s="3"/>
      <c r="G274" s="3"/>
      <c r="H274" s="3"/>
      <c r="I274" s="3"/>
      <c r="J274" s="3"/>
      <c r="K274" s="3"/>
    </row>
    <row r="275" spans="4:11" x14ac:dyDescent="0.2">
      <c r="D275" s="3"/>
      <c r="F275" s="3"/>
      <c r="G275" s="3"/>
      <c r="H275" s="3"/>
      <c r="I275" s="3"/>
      <c r="J275" s="3"/>
      <c r="K275" s="3"/>
    </row>
    <row r="276" spans="4:11" x14ac:dyDescent="0.2">
      <c r="D276" s="3"/>
      <c r="F276" s="3"/>
      <c r="G276" s="3"/>
      <c r="H276" s="3"/>
      <c r="I276" s="3"/>
      <c r="J276" s="3"/>
      <c r="K276" s="3"/>
    </row>
    <row r="277" spans="4:11" x14ac:dyDescent="0.2">
      <c r="D277" s="3"/>
      <c r="F277" s="3"/>
      <c r="G277" s="3"/>
      <c r="H277" s="3"/>
      <c r="I277" s="3"/>
      <c r="J277" s="3"/>
      <c r="K277" s="3"/>
    </row>
    <row r="278" spans="4:11" x14ac:dyDescent="0.2">
      <c r="D278" s="3"/>
      <c r="F278" s="3"/>
      <c r="G278" s="3"/>
      <c r="H278" s="3"/>
      <c r="I278" s="3"/>
      <c r="J278" s="3"/>
      <c r="K278" s="3"/>
    </row>
    <row r="279" spans="4:11" x14ac:dyDescent="0.2">
      <c r="D279" s="3"/>
      <c r="F279" s="3"/>
      <c r="G279" s="3"/>
      <c r="H279" s="3"/>
      <c r="I279" s="3"/>
      <c r="J279" s="3"/>
      <c r="K279" s="3"/>
    </row>
    <row r="280" spans="4:11" x14ac:dyDescent="0.2">
      <c r="D280" s="3"/>
      <c r="F280" s="3"/>
      <c r="G280" s="3"/>
      <c r="H280" s="3"/>
      <c r="I280" s="3"/>
      <c r="J280" s="3"/>
      <c r="K280" s="3"/>
    </row>
    <row r="281" spans="4:11" x14ac:dyDescent="0.2">
      <c r="D281" s="3"/>
      <c r="F281" s="3"/>
      <c r="G281" s="3"/>
      <c r="H281" s="3"/>
      <c r="I281" s="3"/>
      <c r="J281" s="3"/>
      <c r="K281" s="3"/>
    </row>
    <row r="282" spans="4:11" x14ac:dyDescent="0.2">
      <c r="D282" s="3"/>
      <c r="F282" s="3"/>
      <c r="G282" s="3"/>
      <c r="H282" s="3"/>
      <c r="I282" s="3"/>
      <c r="J282" s="3"/>
      <c r="K282" s="3"/>
    </row>
    <row r="283" spans="4:11" x14ac:dyDescent="0.2">
      <c r="D283" s="3"/>
      <c r="F283" s="3"/>
      <c r="G283" s="3"/>
      <c r="H283" s="3"/>
      <c r="I283" s="3"/>
      <c r="J283" s="3"/>
      <c r="K283" s="3"/>
    </row>
    <row r="284" spans="4:11" x14ac:dyDescent="0.2">
      <c r="D284" s="3"/>
      <c r="F284" s="3"/>
      <c r="G284" s="3"/>
      <c r="H284" s="3"/>
      <c r="I284" s="3"/>
      <c r="J284" s="3"/>
      <c r="K284" s="3"/>
    </row>
    <row r="285" spans="4:11" x14ac:dyDescent="0.2">
      <c r="D285" s="3"/>
      <c r="F285" s="3"/>
      <c r="G285" s="3"/>
      <c r="H285" s="3"/>
      <c r="I285" s="3"/>
      <c r="J285" s="3"/>
      <c r="K285" s="3"/>
    </row>
    <row r="286" spans="4:11" x14ac:dyDescent="0.2">
      <c r="D286" s="3"/>
      <c r="F286" s="3"/>
      <c r="G286" s="3"/>
      <c r="H286" s="3"/>
      <c r="I286" s="3"/>
      <c r="J286" s="3"/>
      <c r="K286" s="3"/>
    </row>
    <row r="287" spans="4:11" x14ac:dyDescent="0.2">
      <c r="D287" s="3"/>
      <c r="F287" s="3"/>
      <c r="G287" s="3"/>
      <c r="H287" s="3"/>
      <c r="I287" s="3"/>
      <c r="J287" s="3"/>
      <c r="K287" s="3"/>
    </row>
    <row r="288" spans="4:11" x14ac:dyDescent="0.2">
      <c r="D288" s="3"/>
      <c r="F288" s="3"/>
      <c r="G288" s="3"/>
      <c r="H288" s="3"/>
      <c r="I288" s="3"/>
      <c r="J288" s="3"/>
      <c r="K288" s="3"/>
    </row>
    <row r="289" spans="4:11" x14ac:dyDescent="0.2">
      <c r="D289" s="3"/>
      <c r="F289" s="3"/>
      <c r="G289" s="3"/>
      <c r="H289" s="3"/>
      <c r="I289" s="3"/>
      <c r="J289" s="3"/>
      <c r="K289" s="3"/>
    </row>
    <row r="290" spans="4:11" x14ac:dyDescent="0.2">
      <c r="D290" s="3"/>
      <c r="F290" s="3"/>
      <c r="G290" s="3"/>
      <c r="H290" s="3"/>
      <c r="I290" s="3"/>
      <c r="J290" s="3"/>
      <c r="K290" s="3"/>
    </row>
    <row r="291" spans="4:11" x14ac:dyDescent="0.2">
      <c r="D291" s="3"/>
      <c r="F291" s="3"/>
      <c r="G291" s="3"/>
      <c r="H291" s="3"/>
      <c r="I291" s="3"/>
      <c r="J291" s="3"/>
      <c r="K291" s="3"/>
    </row>
    <row r="292" spans="4:11" x14ac:dyDescent="0.2">
      <c r="D292" s="3"/>
      <c r="F292" s="3"/>
      <c r="G292" s="3"/>
      <c r="H292" s="3"/>
      <c r="I292" s="3"/>
      <c r="J292" s="3"/>
      <c r="K292" s="3"/>
    </row>
    <row r="293" spans="4:11" x14ac:dyDescent="0.2">
      <c r="D293" s="3"/>
      <c r="F293" s="3"/>
      <c r="G293" s="3"/>
      <c r="H293" s="3"/>
      <c r="I293" s="3"/>
      <c r="J293" s="3"/>
      <c r="K293" s="3"/>
    </row>
    <row r="294" spans="4:11" x14ac:dyDescent="0.2">
      <c r="D294" s="3"/>
      <c r="F294" s="3"/>
      <c r="G294" s="3"/>
      <c r="H294" s="3"/>
      <c r="I294" s="3"/>
      <c r="J294" s="3"/>
      <c r="K294" s="3"/>
    </row>
    <row r="295" spans="4:11" x14ac:dyDescent="0.2">
      <c r="D295" s="3"/>
      <c r="F295" s="3"/>
      <c r="G295" s="3"/>
      <c r="H295" s="3"/>
      <c r="I295" s="3"/>
      <c r="J295" s="3"/>
      <c r="K295" s="3"/>
    </row>
    <row r="296" spans="4:11" x14ac:dyDescent="0.2">
      <c r="D296" s="3"/>
      <c r="F296" s="3"/>
      <c r="G296" s="3"/>
      <c r="H296" s="3"/>
      <c r="I296" s="3"/>
      <c r="J296" s="3"/>
      <c r="K296" s="3"/>
    </row>
    <row r="297" spans="4:11" x14ac:dyDescent="0.2">
      <c r="D297" s="3"/>
      <c r="F297" s="3"/>
      <c r="G297" s="3"/>
      <c r="H297" s="3"/>
      <c r="I297" s="3"/>
      <c r="J297" s="3"/>
      <c r="K297" s="3"/>
    </row>
    <row r="298" spans="4:11" x14ac:dyDescent="0.2">
      <c r="D298" s="3"/>
      <c r="F298" s="3"/>
      <c r="G298" s="3"/>
      <c r="H298" s="3"/>
      <c r="I298" s="3"/>
      <c r="J298" s="3"/>
      <c r="K298" s="3"/>
    </row>
    <row r="299" spans="4:11" x14ac:dyDescent="0.2">
      <c r="D299" s="3"/>
      <c r="F299" s="3"/>
      <c r="G299" s="3"/>
      <c r="H299" s="3"/>
      <c r="I299" s="3"/>
      <c r="J299" s="3"/>
      <c r="K299" s="3"/>
    </row>
    <row r="300" spans="4:11" x14ac:dyDescent="0.2">
      <c r="D300" s="3"/>
      <c r="F300" s="3"/>
      <c r="G300" s="3"/>
      <c r="H300" s="3"/>
      <c r="I300" s="3"/>
      <c r="J300" s="3"/>
      <c r="K300" s="3"/>
    </row>
    <row r="301" spans="4:11" x14ac:dyDescent="0.2">
      <c r="D301" s="3"/>
      <c r="F301" s="3"/>
      <c r="G301" s="3"/>
      <c r="H301" s="3"/>
      <c r="I301" s="3"/>
      <c r="J301" s="3"/>
      <c r="K301" s="3"/>
    </row>
    <row r="302" spans="4:11" x14ac:dyDescent="0.2">
      <c r="D302" s="3"/>
      <c r="F302" s="3"/>
      <c r="G302" s="3"/>
      <c r="H302" s="3"/>
      <c r="I302" s="3"/>
      <c r="J302" s="3"/>
      <c r="K302" s="3"/>
    </row>
    <row r="303" spans="4:11" x14ac:dyDescent="0.2">
      <c r="D303" s="3"/>
      <c r="F303" s="3"/>
      <c r="G303" s="3"/>
      <c r="H303" s="3"/>
      <c r="I303" s="3"/>
      <c r="J303" s="3"/>
      <c r="K303" s="3"/>
    </row>
    <row r="304" spans="4:11" x14ac:dyDescent="0.2">
      <c r="D304" s="3"/>
      <c r="F304" s="3"/>
      <c r="G304" s="3"/>
      <c r="H304" s="3"/>
      <c r="I304" s="3"/>
      <c r="J304" s="3"/>
      <c r="K304" s="3"/>
    </row>
    <row r="305" spans="4:11" x14ac:dyDescent="0.2">
      <c r="D305" s="3"/>
      <c r="F305" s="3"/>
      <c r="G305" s="3"/>
      <c r="H305" s="3"/>
      <c r="I305" s="3"/>
      <c r="J305" s="3"/>
      <c r="K305" s="3"/>
    </row>
    <row r="306" spans="4:11" x14ac:dyDescent="0.2">
      <c r="D306" s="3"/>
      <c r="F306" s="3"/>
      <c r="G306" s="3"/>
      <c r="H306" s="3"/>
      <c r="I306" s="3"/>
      <c r="J306" s="3"/>
      <c r="K306" s="3"/>
    </row>
    <row r="307" spans="4:11" x14ac:dyDescent="0.2">
      <c r="D307" s="3"/>
      <c r="F307" s="3"/>
      <c r="G307" s="3"/>
      <c r="H307" s="3"/>
      <c r="I307" s="3"/>
      <c r="J307" s="3"/>
      <c r="K307" s="3"/>
    </row>
    <row r="308" spans="4:11" x14ac:dyDescent="0.2">
      <c r="D308" s="3"/>
      <c r="F308" s="3"/>
      <c r="G308" s="3"/>
      <c r="H308" s="3"/>
      <c r="I308" s="3"/>
      <c r="J308" s="3"/>
      <c r="K308" s="3"/>
    </row>
    <row r="309" spans="4:11" x14ac:dyDescent="0.2">
      <c r="D309" s="3"/>
      <c r="F309" s="3"/>
      <c r="G309" s="3"/>
      <c r="H309" s="3"/>
      <c r="I309" s="3"/>
      <c r="J309" s="3"/>
      <c r="K309" s="3"/>
    </row>
    <row r="310" spans="4:11" x14ac:dyDescent="0.2">
      <c r="D310" s="3"/>
      <c r="F310" s="3"/>
      <c r="G310" s="3"/>
      <c r="H310" s="3"/>
      <c r="I310" s="3"/>
      <c r="J310" s="3"/>
      <c r="K310" s="3"/>
    </row>
    <row r="311" spans="4:11" x14ac:dyDescent="0.2">
      <c r="D311" s="3"/>
      <c r="F311" s="3"/>
      <c r="G311" s="3"/>
      <c r="H311" s="3"/>
      <c r="I311" s="3"/>
      <c r="J311" s="3"/>
      <c r="K311" s="3"/>
    </row>
    <row r="312" spans="4:11" x14ac:dyDescent="0.2">
      <c r="D312" s="3"/>
      <c r="F312" s="3"/>
      <c r="G312" s="3"/>
      <c r="H312" s="3"/>
      <c r="I312" s="3"/>
      <c r="J312" s="3"/>
      <c r="K312" s="3"/>
    </row>
    <row r="313" spans="4:11" x14ac:dyDescent="0.2">
      <c r="D313" s="3"/>
      <c r="F313" s="3"/>
      <c r="G313" s="3"/>
      <c r="H313" s="3"/>
      <c r="I313" s="3"/>
      <c r="J313" s="3"/>
      <c r="K313" s="3"/>
    </row>
    <row r="314" spans="4:11" x14ac:dyDescent="0.2">
      <c r="D314" s="3"/>
      <c r="F314" s="3"/>
      <c r="G314" s="3"/>
      <c r="H314" s="3"/>
      <c r="I314" s="3"/>
      <c r="J314" s="3"/>
      <c r="K314" s="3"/>
    </row>
    <row r="315" spans="4:11" x14ac:dyDescent="0.2">
      <c r="D315" s="3"/>
      <c r="F315" s="3"/>
      <c r="G315" s="3"/>
      <c r="H315" s="3"/>
      <c r="I315" s="3"/>
      <c r="J315" s="3"/>
      <c r="K315" s="3"/>
    </row>
    <row r="316" spans="4:11" x14ac:dyDescent="0.2">
      <c r="D316" s="3"/>
      <c r="F316" s="3"/>
      <c r="G316" s="3"/>
      <c r="H316" s="3"/>
      <c r="I316" s="3"/>
      <c r="J316" s="3"/>
      <c r="K316" s="3"/>
    </row>
    <row r="317" spans="4:11" x14ac:dyDescent="0.2">
      <c r="D317" s="3"/>
      <c r="F317" s="3"/>
      <c r="G317" s="3"/>
      <c r="H317" s="3"/>
      <c r="I317" s="3"/>
      <c r="J317" s="3"/>
      <c r="K317" s="3"/>
    </row>
    <row r="318" spans="4:11" x14ac:dyDescent="0.2">
      <c r="D318" s="3"/>
      <c r="F318" s="3"/>
      <c r="G318" s="3"/>
      <c r="H318" s="3"/>
      <c r="I318" s="3"/>
      <c r="J318" s="3"/>
      <c r="K318" s="3"/>
    </row>
    <row r="319" spans="4:11" x14ac:dyDescent="0.2">
      <c r="D319" s="3"/>
      <c r="F319" s="3"/>
      <c r="G319" s="3"/>
      <c r="H319" s="3"/>
      <c r="I319" s="3"/>
      <c r="J319" s="3"/>
      <c r="K319" s="3"/>
    </row>
    <row r="320" spans="4:11" x14ac:dyDescent="0.2">
      <c r="D320" s="3"/>
      <c r="F320" s="3"/>
      <c r="G320" s="3"/>
      <c r="H320" s="3"/>
      <c r="I320" s="3"/>
      <c r="J320" s="3"/>
      <c r="K320" s="3"/>
    </row>
    <row r="321" spans="4:11" x14ac:dyDescent="0.2">
      <c r="D321" s="3"/>
      <c r="F321" s="3"/>
      <c r="G321" s="3"/>
      <c r="H321" s="3"/>
      <c r="I321" s="3"/>
      <c r="J321" s="3"/>
      <c r="K321" s="3"/>
    </row>
    <row r="322" spans="4:11" x14ac:dyDescent="0.2">
      <c r="D322" s="3"/>
      <c r="F322" s="3"/>
      <c r="G322" s="3"/>
      <c r="H322" s="3"/>
      <c r="I322" s="3"/>
      <c r="J322" s="3"/>
      <c r="K322" s="3"/>
    </row>
    <row r="323" spans="4:11" x14ac:dyDescent="0.2">
      <c r="D323" s="3"/>
      <c r="F323" s="3"/>
      <c r="G323" s="3"/>
      <c r="H323" s="3"/>
      <c r="I323" s="3"/>
      <c r="J323" s="3"/>
      <c r="K323" s="3"/>
    </row>
    <row r="324" spans="4:11" x14ac:dyDescent="0.2">
      <c r="D324" s="3"/>
      <c r="F324" s="3"/>
      <c r="G324" s="3"/>
      <c r="H324" s="3"/>
      <c r="I324" s="3"/>
      <c r="J324" s="3"/>
      <c r="K324" s="3"/>
    </row>
    <row r="325" spans="4:11" x14ac:dyDescent="0.2">
      <c r="D325" s="3"/>
      <c r="F325" s="3"/>
      <c r="G325" s="3"/>
      <c r="H325" s="3"/>
      <c r="I325" s="3"/>
      <c r="J325" s="3"/>
      <c r="K325" s="3"/>
    </row>
    <row r="326" spans="4:11" x14ac:dyDescent="0.2">
      <c r="D326" s="3"/>
      <c r="F326" s="3"/>
      <c r="G326" s="3"/>
      <c r="H326" s="3"/>
      <c r="I326" s="3"/>
      <c r="J326" s="3"/>
      <c r="K326" s="3"/>
    </row>
    <row r="327" spans="4:11" x14ac:dyDescent="0.2">
      <c r="D327" s="3"/>
      <c r="F327" s="3"/>
      <c r="G327" s="3"/>
      <c r="H327" s="3"/>
      <c r="I327" s="3"/>
      <c r="J327" s="3"/>
      <c r="K327" s="3"/>
    </row>
    <row r="328" spans="4:11" x14ac:dyDescent="0.2">
      <c r="D328" s="3"/>
      <c r="F328" s="3"/>
      <c r="G328" s="3"/>
      <c r="H328" s="3"/>
      <c r="I328" s="3"/>
      <c r="J328" s="3"/>
      <c r="K328" s="3"/>
    </row>
    <row r="329" spans="4:11" x14ac:dyDescent="0.2">
      <c r="D329" s="3"/>
      <c r="F329" s="3"/>
      <c r="G329" s="3"/>
      <c r="H329" s="3"/>
      <c r="I329" s="3"/>
      <c r="J329" s="3"/>
      <c r="K329" s="3"/>
    </row>
    <row r="330" spans="4:11" x14ac:dyDescent="0.2">
      <c r="D330" s="3"/>
      <c r="F330" s="3"/>
      <c r="G330" s="3"/>
      <c r="H330" s="3"/>
      <c r="I330" s="3"/>
      <c r="J330" s="3"/>
      <c r="K330" s="3"/>
    </row>
    <row r="331" spans="4:11" x14ac:dyDescent="0.2">
      <c r="D331" s="3"/>
      <c r="F331" s="3"/>
      <c r="G331" s="3"/>
      <c r="H331" s="3"/>
      <c r="I331" s="3"/>
      <c r="J331" s="3"/>
      <c r="K331" s="3"/>
    </row>
    <row r="332" spans="4:11" x14ac:dyDescent="0.2">
      <c r="D332" s="3"/>
      <c r="F332" s="3"/>
      <c r="G332" s="3"/>
      <c r="H332" s="3"/>
      <c r="I332" s="3"/>
      <c r="J332" s="3"/>
      <c r="K332" s="3"/>
    </row>
    <row r="333" spans="4:11" x14ac:dyDescent="0.2">
      <c r="D333" s="3"/>
      <c r="F333" s="3"/>
      <c r="G333" s="3"/>
      <c r="H333" s="3"/>
      <c r="I333" s="3"/>
      <c r="J333" s="3"/>
      <c r="K333" s="3"/>
    </row>
    <row r="334" spans="4:11" x14ac:dyDescent="0.2">
      <c r="D334" s="3"/>
      <c r="F334" s="3"/>
      <c r="G334" s="3"/>
      <c r="H334" s="3"/>
      <c r="I334" s="3"/>
      <c r="J334" s="3"/>
      <c r="K334" s="3"/>
    </row>
    <row r="335" spans="4:11" x14ac:dyDescent="0.2">
      <c r="D335" s="3"/>
      <c r="F335" s="3"/>
      <c r="G335" s="3"/>
      <c r="H335" s="3"/>
      <c r="I335" s="3"/>
      <c r="J335" s="3"/>
      <c r="K335" s="3"/>
    </row>
    <row r="336" spans="4:11" x14ac:dyDescent="0.2">
      <c r="D336" s="3"/>
      <c r="F336" s="3"/>
      <c r="G336" s="3"/>
      <c r="H336" s="3"/>
      <c r="I336" s="3"/>
      <c r="J336" s="3"/>
      <c r="K336" s="3"/>
    </row>
    <row r="337" spans="4:11" x14ac:dyDescent="0.2">
      <c r="D337" s="3"/>
      <c r="F337" s="3"/>
      <c r="G337" s="3"/>
      <c r="H337" s="3"/>
      <c r="I337" s="3"/>
      <c r="J337" s="3"/>
      <c r="K337" s="3"/>
    </row>
    <row r="338" spans="4:11" x14ac:dyDescent="0.2">
      <c r="D338" s="3"/>
      <c r="F338" s="3"/>
      <c r="G338" s="3"/>
      <c r="H338" s="3"/>
      <c r="I338" s="3"/>
      <c r="J338" s="3"/>
      <c r="K338" s="3"/>
    </row>
    <row r="339" spans="4:11" x14ac:dyDescent="0.2">
      <c r="D339" s="3"/>
      <c r="F339" s="3"/>
      <c r="G339" s="3"/>
      <c r="H339" s="3"/>
      <c r="I339" s="3"/>
      <c r="J339" s="3"/>
      <c r="K339" s="3"/>
    </row>
    <row r="340" spans="4:11" x14ac:dyDescent="0.2">
      <c r="D340" s="3"/>
      <c r="F340" s="3"/>
      <c r="G340" s="3"/>
      <c r="H340" s="3"/>
      <c r="I340" s="3"/>
      <c r="J340" s="3"/>
      <c r="K340" s="3"/>
    </row>
    <row r="341" spans="4:11" x14ac:dyDescent="0.2">
      <c r="D341" s="3"/>
      <c r="F341" s="3"/>
      <c r="G341" s="3"/>
      <c r="H341" s="3"/>
      <c r="I341" s="3"/>
      <c r="J341" s="3"/>
      <c r="K341" s="3"/>
    </row>
    <row r="342" spans="4:11" x14ac:dyDescent="0.2">
      <c r="D342" s="3"/>
      <c r="F342" s="3"/>
      <c r="G342" s="3"/>
      <c r="H342" s="3"/>
      <c r="I342" s="3"/>
      <c r="J342" s="3"/>
      <c r="K342" s="3"/>
    </row>
    <row r="343" spans="4:11" x14ac:dyDescent="0.2">
      <c r="D343" s="3"/>
      <c r="F343" s="3"/>
      <c r="G343" s="3"/>
      <c r="H343" s="3"/>
      <c r="I343" s="3"/>
      <c r="J343" s="3"/>
      <c r="K343" s="3"/>
    </row>
    <row r="344" spans="4:11" x14ac:dyDescent="0.2">
      <c r="D344" s="3"/>
      <c r="F344" s="3"/>
      <c r="G344" s="3"/>
      <c r="H344" s="3"/>
      <c r="I344" s="3"/>
      <c r="J344" s="3"/>
      <c r="K344" s="3"/>
    </row>
    <row r="345" spans="4:11" x14ac:dyDescent="0.2">
      <c r="D345" s="3"/>
      <c r="F345" s="3"/>
      <c r="G345" s="3"/>
      <c r="H345" s="3"/>
      <c r="I345" s="3"/>
      <c r="J345" s="3"/>
      <c r="K345" s="3"/>
    </row>
    <row r="346" spans="4:11" x14ac:dyDescent="0.2">
      <c r="D346" s="3"/>
      <c r="F346" s="3"/>
      <c r="G346" s="3"/>
      <c r="H346" s="3"/>
      <c r="I346" s="3"/>
      <c r="J346" s="3"/>
      <c r="K346" s="3"/>
    </row>
    <row r="347" spans="4:11" x14ac:dyDescent="0.2">
      <c r="D347" s="3"/>
      <c r="F347" s="3"/>
      <c r="G347" s="3"/>
      <c r="H347" s="3"/>
      <c r="I347" s="3"/>
      <c r="J347" s="3"/>
      <c r="K347" s="3"/>
    </row>
    <row r="348" spans="4:11" x14ac:dyDescent="0.2">
      <c r="D348" s="3"/>
      <c r="F348" s="3"/>
      <c r="G348" s="3"/>
      <c r="H348" s="3"/>
      <c r="I348" s="3"/>
      <c r="J348" s="3"/>
      <c r="K348" s="3"/>
    </row>
    <row r="349" spans="4:11" x14ac:dyDescent="0.2">
      <c r="D349" s="3"/>
      <c r="F349" s="3"/>
      <c r="G349" s="3"/>
      <c r="H349" s="3"/>
      <c r="I349" s="3"/>
      <c r="J349" s="3"/>
      <c r="K349" s="3"/>
    </row>
    <row r="350" spans="4:11" x14ac:dyDescent="0.2">
      <c r="D350" s="3"/>
      <c r="F350" s="3"/>
      <c r="G350" s="3"/>
      <c r="H350" s="3"/>
      <c r="I350" s="3"/>
      <c r="J350" s="3"/>
      <c r="K350" s="3"/>
    </row>
  </sheetData>
  <mergeCells count="15">
    <mergeCell ref="A49:H49"/>
    <mergeCell ref="K1:K2"/>
    <mergeCell ref="K3:K4"/>
    <mergeCell ref="K5:K8"/>
    <mergeCell ref="I5:I8"/>
    <mergeCell ref="E5:E8"/>
    <mergeCell ref="G5:G8"/>
    <mergeCell ref="H5:H8"/>
    <mergeCell ref="J5:J8"/>
    <mergeCell ref="F5:F8"/>
    <mergeCell ref="A1:C4"/>
    <mergeCell ref="A5:C9"/>
    <mergeCell ref="D5:D9"/>
    <mergeCell ref="D1:H4"/>
    <mergeCell ref="A48:H48"/>
  </mergeCells>
  <phoneticPr fontId="1" type="noConversion"/>
  <pageMargins left="0.7" right="0.7" top="0.75" bottom="0.75" header="0.3" footer="0.3"/>
  <pageSetup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T361"/>
  <sheetViews>
    <sheetView view="pageBreakPreview" zoomScaleNormal="100" zoomScaleSheetLayoutView="100" workbookViewId="0">
      <selection activeCell="G14" sqref="G14"/>
    </sheetView>
  </sheetViews>
  <sheetFormatPr defaultColWidth="9.140625" defaultRowHeight="12.75" x14ac:dyDescent="0.2"/>
  <cols>
    <col min="1" max="1" width="12.7109375" style="2" customWidth="1"/>
    <col min="2" max="2" width="3.85546875" style="2" bestFit="1" customWidth="1"/>
    <col min="3" max="3" width="12.7109375" style="2" customWidth="1"/>
    <col min="4" max="4" width="20.7109375" style="2" customWidth="1"/>
    <col min="5" max="5" width="9.85546875" style="3" bestFit="1" customWidth="1"/>
    <col min="6" max="6" width="8.28515625" style="2" customWidth="1"/>
    <col min="7" max="7" width="10.7109375" style="2" customWidth="1"/>
    <col min="8" max="8" width="11.28515625" style="2" customWidth="1"/>
    <col min="9" max="9" width="11.7109375" style="2" customWidth="1"/>
    <col min="10" max="15" width="9.140625" style="2"/>
    <col min="16" max="16" width="12.5703125" style="2" bestFit="1" customWidth="1"/>
    <col min="17" max="16384" width="9.140625" style="2"/>
  </cols>
  <sheetData>
    <row r="1" spans="1:176" ht="12.75" customHeight="1" x14ac:dyDescent="0.2">
      <c r="A1" s="149" t="s">
        <v>46</v>
      </c>
      <c r="B1" s="150"/>
      <c r="C1" s="150"/>
      <c r="D1" s="155"/>
      <c r="E1" s="155"/>
      <c r="F1" s="155"/>
      <c r="G1" s="155"/>
      <c r="H1" s="102" t="s">
        <v>33</v>
      </c>
      <c r="I1" s="172">
        <v>3</v>
      </c>
    </row>
    <row r="2" spans="1:176" ht="24.95" customHeight="1" x14ac:dyDescent="0.2">
      <c r="A2" s="151"/>
      <c r="B2" s="152"/>
      <c r="C2" s="152"/>
      <c r="D2" s="156"/>
      <c r="E2" s="156"/>
      <c r="F2" s="156"/>
      <c r="G2" s="156"/>
      <c r="H2" s="93" t="s">
        <v>38</v>
      </c>
      <c r="I2" s="173"/>
    </row>
    <row r="3" spans="1:176" ht="13.5" customHeight="1" x14ac:dyDescent="0.2">
      <c r="A3" s="151"/>
      <c r="B3" s="152"/>
      <c r="C3" s="152"/>
      <c r="D3" s="156"/>
      <c r="E3" s="156"/>
      <c r="F3" s="156"/>
      <c r="G3" s="156"/>
      <c r="H3" s="92" t="s">
        <v>34</v>
      </c>
      <c r="I3" s="173">
        <v>4</v>
      </c>
    </row>
    <row r="4" spans="1:176" ht="24.95" customHeight="1" thickBot="1" x14ac:dyDescent="0.25">
      <c r="A4" s="153"/>
      <c r="B4" s="154"/>
      <c r="C4" s="154"/>
      <c r="D4" s="157"/>
      <c r="E4" s="157"/>
      <c r="F4" s="157"/>
      <c r="G4" s="157"/>
      <c r="H4" s="105" t="s">
        <v>45</v>
      </c>
      <c r="I4" s="174"/>
    </row>
    <row r="5" spans="1:176" ht="25.5" customHeight="1" x14ac:dyDescent="0.2">
      <c r="A5" s="163" t="s">
        <v>4</v>
      </c>
      <c r="B5" s="164"/>
      <c r="C5" s="165"/>
      <c r="D5" s="160" t="s">
        <v>0</v>
      </c>
      <c r="E5" s="147" t="s">
        <v>73</v>
      </c>
      <c r="F5" s="147" t="s">
        <v>22</v>
      </c>
      <c r="G5" s="147" t="s">
        <v>23</v>
      </c>
      <c r="H5" s="176" t="s">
        <v>27</v>
      </c>
      <c r="I5" s="158" t="s">
        <v>28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</row>
    <row r="6" spans="1:176" ht="28.5" customHeight="1" x14ac:dyDescent="0.2">
      <c r="A6" s="166"/>
      <c r="B6" s="167"/>
      <c r="C6" s="168"/>
      <c r="D6" s="161"/>
      <c r="E6" s="175"/>
      <c r="F6" s="175"/>
      <c r="G6" s="175"/>
      <c r="H6" s="177"/>
      <c r="I6" s="15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</row>
    <row r="7" spans="1:176" ht="27.75" customHeight="1" x14ac:dyDescent="0.2">
      <c r="A7" s="166"/>
      <c r="B7" s="167"/>
      <c r="C7" s="168"/>
      <c r="D7" s="161"/>
      <c r="E7" s="175"/>
      <c r="F7" s="175"/>
      <c r="G7" s="175"/>
      <c r="H7" s="177"/>
      <c r="I7" s="15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</row>
    <row r="8" spans="1:176" ht="33" customHeight="1" x14ac:dyDescent="0.2">
      <c r="A8" s="166"/>
      <c r="B8" s="167"/>
      <c r="C8" s="168"/>
      <c r="D8" s="161"/>
      <c r="E8" s="175"/>
      <c r="F8" s="175"/>
      <c r="G8" s="175"/>
      <c r="H8" s="177"/>
      <c r="I8" s="15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</row>
    <row r="9" spans="1:176" ht="13.5" customHeight="1" thickBot="1" x14ac:dyDescent="0.25">
      <c r="A9" s="169"/>
      <c r="B9" s="170"/>
      <c r="C9" s="171"/>
      <c r="D9" s="162"/>
      <c r="E9" s="5" t="s">
        <v>1</v>
      </c>
      <c r="F9" s="5" t="s">
        <v>1</v>
      </c>
      <c r="G9" s="5" t="s">
        <v>9</v>
      </c>
      <c r="H9" s="5" t="s">
        <v>6</v>
      </c>
      <c r="I9" s="112" t="s">
        <v>7</v>
      </c>
    </row>
    <row r="10" spans="1:176" ht="13.5" customHeight="1" x14ac:dyDescent="0.2">
      <c r="A10" s="120"/>
      <c r="B10" s="110"/>
      <c r="C10" s="110"/>
      <c r="D10" s="121"/>
      <c r="E10" s="122"/>
      <c r="F10" s="122"/>
      <c r="G10" s="122"/>
      <c r="H10" s="122"/>
      <c r="I10" s="123"/>
    </row>
    <row r="11" spans="1:176" ht="13.5" customHeight="1" x14ac:dyDescent="0.2">
      <c r="A11" s="59" t="s">
        <v>26</v>
      </c>
      <c r="B11" s="40"/>
      <c r="C11" s="40"/>
      <c r="D11" s="65"/>
      <c r="E11" s="66"/>
      <c r="F11" s="66"/>
      <c r="G11" s="66"/>
      <c r="H11" s="66"/>
      <c r="I11" s="67"/>
    </row>
    <row r="12" spans="1:176" ht="13.5" customHeight="1" x14ac:dyDescent="0.2">
      <c r="A12" s="59" t="s">
        <v>21</v>
      </c>
      <c r="B12" s="40"/>
      <c r="C12" s="40"/>
      <c r="D12" s="65"/>
      <c r="E12" s="66"/>
      <c r="F12" s="66"/>
      <c r="G12" s="66"/>
      <c r="H12" s="66"/>
      <c r="I12" s="67"/>
    </row>
    <row r="13" spans="1:176" ht="13.5" customHeight="1" x14ac:dyDescent="0.2">
      <c r="A13" s="68"/>
      <c r="B13" s="53"/>
      <c r="C13" s="53"/>
      <c r="D13" s="53"/>
      <c r="E13" s="52"/>
      <c r="F13" s="53"/>
      <c r="G13" s="53"/>
      <c r="H13" s="53"/>
      <c r="I13" s="67"/>
    </row>
    <row r="14" spans="1:176" ht="13.5" customHeight="1" x14ac:dyDescent="0.2">
      <c r="A14" s="34" t="s">
        <v>47</v>
      </c>
      <c r="B14" s="14"/>
      <c r="C14" s="14"/>
      <c r="D14" s="15"/>
      <c r="E14" s="9"/>
      <c r="F14" s="9"/>
      <c r="G14" s="10"/>
      <c r="H14" s="10"/>
      <c r="I14" s="60"/>
    </row>
    <row r="15" spans="1:176" x14ac:dyDescent="0.2">
      <c r="A15" s="6">
        <v>1011.99</v>
      </c>
      <c r="B15" s="7" t="s">
        <v>3</v>
      </c>
      <c r="C15" s="8">
        <v>1050</v>
      </c>
      <c r="D15" s="9" t="s">
        <v>48</v>
      </c>
      <c r="E15" s="10">
        <f>+C15-A15</f>
        <v>38.009999999999991</v>
      </c>
      <c r="F15" s="64"/>
      <c r="G15" s="138">
        <f>1074+(55.6*1.5)+(1.5*43.9)</f>
        <v>1223.25</v>
      </c>
      <c r="H15" s="10">
        <f>(G15*6)/(12*27)</f>
        <v>22.652777777777779</v>
      </c>
      <c r="I15" s="13">
        <f>(G15/9)</f>
        <v>135.91666666666666</v>
      </c>
    </row>
    <row r="16" spans="1:176" x14ac:dyDescent="0.2">
      <c r="A16" s="6">
        <v>2750</v>
      </c>
      <c r="B16" s="7" t="s">
        <v>3</v>
      </c>
      <c r="C16" s="8">
        <v>2775.44</v>
      </c>
      <c r="D16" s="9" t="s">
        <v>48</v>
      </c>
      <c r="E16" s="10">
        <f>+C16-A16</f>
        <v>25.440000000000055</v>
      </c>
      <c r="F16" s="64">
        <v>26</v>
      </c>
      <c r="G16" s="10">
        <f>588.6+(29.2*1.5)+(21*1.5)</f>
        <v>663.9</v>
      </c>
      <c r="H16" s="10">
        <f t="shared" ref="H16" si="0">(G16*6)/(12*27)</f>
        <v>12.294444444444443</v>
      </c>
      <c r="I16" s="13">
        <f t="shared" ref="I16" si="1">(G16/9)</f>
        <v>73.766666666666666</v>
      </c>
      <c r="N16" s="51"/>
      <c r="P16" s="202"/>
      <c r="Q16" s="202"/>
    </row>
    <row r="17" spans="1:16" x14ac:dyDescent="0.2">
      <c r="A17" s="6"/>
      <c r="B17" s="7"/>
      <c r="C17" s="8"/>
      <c r="D17" s="9"/>
      <c r="E17" s="10"/>
      <c r="F17" s="10"/>
      <c r="H17" s="10"/>
      <c r="I17" s="13"/>
    </row>
    <row r="18" spans="1:16" x14ac:dyDescent="0.2">
      <c r="A18" s="68" t="s">
        <v>72</v>
      </c>
      <c r="B18" s="53"/>
      <c r="C18" s="53"/>
      <c r="D18" s="53"/>
      <c r="E18" s="52"/>
      <c r="F18" s="10"/>
      <c r="G18" s="53"/>
      <c r="H18" s="10"/>
      <c r="I18" s="13"/>
      <c r="N18" s="51"/>
    </row>
    <row r="19" spans="1:16" x14ac:dyDescent="0.2">
      <c r="A19" s="6">
        <v>1011.99</v>
      </c>
      <c r="B19" s="7" t="s">
        <v>3</v>
      </c>
      <c r="C19" s="8">
        <v>1175.3800000000001</v>
      </c>
      <c r="D19" s="9" t="s">
        <v>75</v>
      </c>
      <c r="E19" s="10">
        <v>365</v>
      </c>
      <c r="F19" s="10">
        <v>4.5</v>
      </c>
      <c r="G19" s="10">
        <f>E19*F19</f>
        <v>1642.5</v>
      </c>
      <c r="H19" s="10">
        <f>(G19*6)/(12*27)</f>
        <v>30.416666666666668</v>
      </c>
      <c r="I19" s="13">
        <f>(G19/9)</f>
        <v>182.5</v>
      </c>
    </row>
    <row r="20" spans="1:16" x14ac:dyDescent="0.2">
      <c r="A20" s="6">
        <v>1175.3800000000001</v>
      </c>
      <c r="B20" s="7" t="s">
        <v>3</v>
      </c>
      <c r="C20" s="8">
        <v>1353.09</v>
      </c>
      <c r="D20" s="9" t="s">
        <v>75</v>
      </c>
      <c r="E20" s="10">
        <v>381</v>
      </c>
      <c r="F20" s="10">
        <v>4.5</v>
      </c>
      <c r="G20" s="10">
        <f t="shared" ref="G20:G30" si="2">E20*F20</f>
        <v>1714.5</v>
      </c>
      <c r="H20" s="10">
        <f t="shared" ref="H20:H30" si="3">(G20*6)/(12*27)</f>
        <v>31.75</v>
      </c>
      <c r="I20" s="13">
        <f>(G20/9)</f>
        <v>190.5</v>
      </c>
      <c r="N20" s="51"/>
    </row>
    <row r="21" spans="1:16" x14ac:dyDescent="0.2">
      <c r="A21" s="6">
        <v>1375.24</v>
      </c>
      <c r="B21" s="7" t="s">
        <v>3</v>
      </c>
      <c r="C21" s="8">
        <v>1536.99</v>
      </c>
      <c r="D21" s="9" t="s">
        <v>75</v>
      </c>
      <c r="E21" s="10">
        <v>378</v>
      </c>
      <c r="F21" s="10">
        <v>4.5</v>
      </c>
      <c r="G21" s="10">
        <f t="shared" si="2"/>
        <v>1701</v>
      </c>
      <c r="H21" s="10">
        <f t="shared" si="3"/>
        <v>31.5</v>
      </c>
      <c r="I21" s="13">
        <f t="shared" ref="I21:I30" si="4">(G21/9)</f>
        <v>189</v>
      </c>
    </row>
    <row r="22" spans="1:16" x14ac:dyDescent="0.2">
      <c r="A22" s="6">
        <v>1553.45</v>
      </c>
      <c r="B22" s="7" t="s">
        <v>3</v>
      </c>
      <c r="C22" s="8">
        <v>1711.45</v>
      </c>
      <c r="D22" s="9" t="s">
        <v>75</v>
      </c>
      <c r="E22" s="10">
        <v>368</v>
      </c>
      <c r="F22" s="10">
        <v>4.5</v>
      </c>
      <c r="G22" s="10">
        <f>E22*F22</f>
        <v>1656</v>
      </c>
      <c r="H22" s="10">
        <f t="shared" si="3"/>
        <v>30.666666666666668</v>
      </c>
      <c r="I22" s="13">
        <f t="shared" si="4"/>
        <v>184</v>
      </c>
    </row>
    <row r="23" spans="1:16" x14ac:dyDescent="0.2">
      <c r="A23" s="6">
        <v>1737.55</v>
      </c>
      <c r="B23" s="7" t="s">
        <v>3</v>
      </c>
      <c r="C23" s="8">
        <v>1900.07</v>
      </c>
      <c r="D23" s="9" t="s">
        <v>75</v>
      </c>
      <c r="E23" s="10">
        <v>378</v>
      </c>
      <c r="F23" s="10">
        <v>4.5</v>
      </c>
      <c r="G23" s="10">
        <f>E23*F23</f>
        <v>1701</v>
      </c>
      <c r="H23" s="10">
        <f t="shared" si="3"/>
        <v>31.5</v>
      </c>
      <c r="I23" s="13">
        <f t="shared" si="4"/>
        <v>189</v>
      </c>
    </row>
    <row r="24" spans="1:16" x14ac:dyDescent="0.2">
      <c r="A24" s="6">
        <v>1914.69</v>
      </c>
      <c r="B24" s="7" t="s">
        <v>3</v>
      </c>
      <c r="C24" s="8">
        <v>2083.6</v>
      </c>
      <c r="D24" s="9" t="s">
        <v>75</v>
      </c>
      <c r="E24" s="10">
        <v>389</v>
      </c>
      <c r="F24" s="10">
        <v>4.5</v>
      </c>
      <c r="G24" s="10">
        <f>E24*F24</f>
        <v>1750.5</v>
      </c>
      <c r="H24" s="10">
        <f t="shared" si="3"/>
        <v>32.416666666666664</v>
      </c>
      <c r="I24" s="13">
        <f t="shared" si="4"/>
        <v>194.5</v>
      </c>
    </row>
    <row r="25" spans="1:16" x14ac:dyDescent="0.2">
      <c r="A25" s="6">
        <v>2110.5100000000002</v>
      </c>
      <c r="B25" s="7" t="s">
        <v>3</v>
      </c>
      <c r="C25" s="8">
        <v>2273.41</v>
      </c>
      <c r="D25" s="9" t="s">
        <v>75</v>
      </c>
      <c r="E25" s="10">
        <v>381</v>
      </c>
      <c r="F25" s="10">
        <v>4.5</v>
      </c>
      <c r="G25" s="10">
        <f t="shared" si="2"/>
        <v>1714.5</v>
      </c>
      <c r="H25" s="10">
        <f t="shared" si="3"/>
        <v>31.75</v>
      </c>
      <c r="I25" s="13">
        <f t="shared" si="4"/>
        <v>190.5</v>
      </c>
      <c r="M25" s="203"/>
      <c r="N25" s="203"/>
      <c r="O25" s="203"/>
      <c r="P25" s="51"/>
    </row>
    <row r="26" spans="1:16" x14ac:dyDescent="0.2">
      <c r="A26" s="6" t="s">
        <v>76</v>
      </c>
      <c r="B26" s="7" t="s">
        <v>3</v>
      </c>
      <c r="C26" s="8">
        <v>2395.16</v>
      </c>
      <c r="D26" s="9" t="s">
        <v>74</v>
      </c>
      <c r="E26" s="10">
        <v>130</v>
      </c>
      <c r="F26" s="10">
        <v>4.5</v>
      </c>
      <c r="G26" s="10">
        <f t="shared" si="2"/>
        <v>585</v>
      </c>
      <c r="H26" s="10">
        <f t="shared" si="3"/>
        <v>10.833333333333334</v>
      </c>
      <c r="I26" s="13">
        <f t="shared" si="4"/>
        <v>65</v>
      </c>
      <c r="L26" s="2" t="s">
        <v>92</v>
      </c>
      <c r="P26" s="4"/>
    </row>
    <row r="27" spans="1:16" x14ac:dyDescent="0.2">
      <c r="A27" s="6">
        <v>2289.98</v>
      </c>
      <c r="B27" s="7" t="s">
        <v>3</v>
      </c>
      <c r="C27" s="8">
        <v>2436.5100000000002</v>
      </c>
      <c r="D27" s="9" t="s">
        <v>77</v>
      </c>
      <c r="E27" s="10">
        <v>171</v>
      </c>
      <c r="F27" s="10">
        <v>4.5</v>
      </c>
      <c r="G27" s="10">
        <f t="shared" si="2"/>
        <v>769.5</v>
      </c>
      <c r="H27" s="10">
        <f t="shared" si="3"/>
        <v>14.25</v>
      </c>
      <c r="I27" s="13">
        <f t="shared" si="4"/>
        <v>85.5</v>
      </c>
      <c r="P27" s="4"/>
    </row>
    <row r="28" spans="1:16" x14ac:dyDescent="0.2">
      <c r="A28" s="6">
        <v>2411.9499999999998</v>
      </c>
      <c r="B28" s="7" t="s">
        <v>3</v>
      </c>
      <c r="C28" s="8">
        <v>2619.23</v>
      </c>
      <c r="D28" s="9" t="s">
        <v>74</v>
      </c>
      <c r="E28" s="10">
        <v>229</v>
      </c>
      <c r="F28" s="10">
        <v>4.5</v>
      </c>
      <c r="G28" s="10">
        <f t="shared" si="2"/>
        <v>1030.5</v>
      </c>
      <c r="H28" s="10">
        <f t="shared" si="3"/>
        <v>19.083333333333332</v>
      </c>
      <c r="I28" s="13">
        <f t="shared" si="4"/>
        <v>114.5</v>
      </c>
    </row>
    <row r="29" spans="1:16" x14ac:dyDescent="0.2">
      <c r="A29" s="6">
        <v>2454.91</v>
      </c>
      <c r="B29" s="7" t="s">
        <v>3</v>
      </c>
      <c r="C29" s="8">
        <v>2779.65</v>
      </c>
      <c r="D29" s="9" t="s">
        <v>77</v>
      </c>
      <c r="E29" s="10">
        <v>358</v>
      </c>
      <c r="F29" s="10">
        <v>4.5</v>
      </c>
      <c r="G29" s="10">
        <f t="shared" si="2"/>
        <v>1611</v>
      </c>
      <c r="H29" s="10">
        <f t="shared" si="3"/>
        <v>29.833333333333332</v>
      </c>
      <c r="I29" s="13">
        <f t="shared" si="4"/>
        <v>179</v>
      </c>
    </row>
    <row r="30" spans="1:16" x14ac:dyDescent="0.2">
      <c r="A30" s="6">
        <v>2635.85</v>
      </c>
      <c r="B30" s="7" t="s">
        <v>3</v>
      </c>
      <c r="C30" s="8">
        <v>2796</v>
      </c>
      <c r="D30" s="9" t="s">
        <v>74</v>
      </c>
      <c r="E30" s="10">
        <v>185</v>
      </c>
      <c r="F30" s="10">
        <v>4.5</v>
      </c>
      <c r="G30" s="10">
        <f t="shared" si="2"/>
        <v>832.5</v>
      </c>
      <c r="H30" s="10">
        <f t="shared" si="3"/>
        <v>15.416666666666666</v>
      </c>
      <c r="I30" s="13">
        <f t="shared" si="4"/>
        <v>92.5</v>
      </c>
    </row>
    <row r="31" spans="1:16" x14ac:dyDescent="0.2">
      <c r="A31" s="6"/>
      <c r="B31" s="7"/>
      <c r="C31" s="8"/>
      <c r="D31" s="9"/>
      <c r="E31" s="10"/>
      <c r="F31" s="10"/>
      <c r="G31" s="10"/>
      <c r="H31" s="10"/>
      <c r="I31" s="13"/>
    </row>
    <row r="32" spans="1:16" x14ac:dyDescent="0.2">
      <c r="A32" s="198" t="s">
        <v>10</v>
      </c>
      <c r="B32" s="199"/>
      <c r="C32" s="199"/>
      <c r="D32" s="199"/>
      <c r="E32" s="199"/>
      <c r="F32" s="199"/>
      <c r="G32" s="199"/>
      <c r="H32" s="75">
        <f>SUM(H15:H30)</f>
        <v>344.36388888888882</v>
      </c>
      <c r="I32" s="117">
        <f>SUM(I15:I30)</f>
        <v>2066.1833333333334</v>
      </c>
    </row>
    <row r="33" spans="1:9" ht="13.5" thickBot="1" x14ac:dyDescent="0.25">
      <c r="A33" s="200" t="s">
        <v>11</v>
      </c>
      <c r="B33" s="201"/>
      <c r="C33" s="201"/>
      <c r="D33" s="201"/>
      <c r="E33" s="201"/>
      <c r="F33" s="201"/>
      <c r="G33" s="201"/>
      <c r="H33" s="118">
        <f>ROUND(H32, 0)</f>
        <v>344</v>
      </c>
      <c r="I33" s="119">
        <f>ROUND(I32, 0)</f>
        <v>2066</v>
      </c>
    </row>
    <row r="34" spans="1:9" x14ac:dyDescent="0.2">
      <c r="D34" s="3"/>
      <c r="F34" s="3"/>
      <c r="G34" s="3"/>
      <c r="H34" s="3"/>
      <c r="I34" s="3"/>
    </row>
    <row r="35" spans="1:9" x14ac:dyDescent="0.2">
      <c r="D35" s="3"/>
      <c r="F35" s="3"/>
      <c r="G35" s="3"/>
      <c r="H35" s="3"/>
      <c r="I35" s="3"/>
    </row>
    <row r="36" spans="1:9" x14ac:dyDescent="0.2">
      <c r="D36" s="3"/>
      <c r="F36" s="3"/>
      <c r="G36" s="3"/>
      <c r="H36" s="3"/>
      <c r="I36" s="3"/>
    </row>
    <row r="37" spans="1:9" x14ac:dyDescent="0.2">
      <c r="D37" s="3"/>
      <c r="F37" s="3"/>
      <c r="G37" s="3"/>
      <c r="H37" s="3"/>
      <c r="I37" s="3"/>
    </row>
    <row r="38" spans="1:9" x14ac:dyDescent="0.2">
      <c r="D38" s="3"/>
      <c r="F38" s="3"/>
      <c r="G38" s="3"/>
      <c r="H38" s="3"/>
      <c r="I38" s="3"/>
    </row>
    <row r="39" spans="1:9" x14ac:dyDescent="0.2">
      <c r="D39" s="3"/>
      <c r="F39" s="3"/>
      <c r="G39" s="3"/>
      <c r="H39" s="3"/>
      <c r="I39" s="3"/>
    </row>
    <row r="40" spans="1:9" x14ac:dyDescent="0.2">
      <c r="D40" s="3"/>
      <c r="F40" s="3"/>
      <c r="G40" s="3"/>
      <c r="H40" s="3"/>
      <c r="I40" s="3"/>
    </row>
    <row r="41" spans="1:9" x14ac:dyDescent="0.2">
      <c r="D41" s="3"/>
      <c r="F41" s="3"/>
      <c r="G41" s="3"/>
      <c r="H41" s="3"/>
      <c r="I41" s="3"/>
    </row>
    <row r="42" spans="1:9" x14ac:dyDescent="0.2">
      <c r="D42" s="3"/>
      <c r="F42" s="3"/>
      <c r="G42" s="3"/>
      <c r="H42" s="3"/>
      <c r="I42" s="3"/>
    </row>
    <row r="43" spans="1:9" x14ac:dyDescent="0.2">
      <c r="D43" s="3"/>
      <c r="F43" s="3"/>
      <c r="G43" s="3"/>
      <c r="H43" s="3"/>
      <c r="I43" s="3"/>
    </row>
    <row r="44" spans="1:9" x14ac:dyDescent="0.2">
      <c r="D44" s="3"/>
      <c r="F44" s="3"/>
      <c r="G44" s="3"/>
      <c r="H44" s="3"/>
      <c r="I44" s="3"/>
    </row>
    <row r="45" spans="1:9" x14ac:dyDescent="0.2">
      <c r="D45" s="3"/>
      <c r="F45" s="3"/>
      <c r="G45" s="3"/>
      <c r="H45" s="3"/>
      <c r="I45" s="3"/>
    </row>
    <row r="46" spans="1:9" x14ac:dyDescent="0.2">
      <c r="D46" s="3"/>
      <c r="F46" s="3"/>
      <c r="G46" s="3"/>
      <c r="H46" s="3"/>
      <c r="I46" s="3"/>
    </row>
    <row r="47" spans="1:9" x14ac:dyDescent="0.2">
      <c r="D47" s="3"/>
      <c r="F47" s="3"/>
      <c r="G47" s="3"/>
      <c r="H47" s="3"/>
      <c r="I47" s="3"/>
    </row>
    <row r="48" spans="1:9" x14ac:dyDescent="0.2">
      <c r="D48" s="3"/>
      <c r="F48" s="3"/>
      <c r="G48" s="3"/>
      <c r="H48" s="3"/>
      <c r="I48" s="3"/>
    </row>
    <row r="49" spans="4:9" x14ac:dyDescent="0.2">
      <c r="D49" s="3"/>
      <c r="F49" s="3"/>
      <c r="G49" s="3"/>
      <c r="H49" s="3"/>
      <c r="I49" s="3"/>
    </row>
    <row r="50" spans="4:9" x14ac:dyDescent="0.2">
      <c r="D50" s="3"/>
      <c r="F50" s="3"/>
      <c r="G50" s="3"/>
      <c r="H50" s="3"/>
      <c r="I50" s="3"/>
    </row>
    <row r="51" spans="4:9" x14ac:dyDescent="0.2">
      <c r="D51" s="3"/>
      <c r="F51" s="3"/>
      <c r="G51" s="3"/>
      <c r="H51" s="3"/>
      <c r="I51" s="3"/>
    </row>
    <row r="52" spans="4:9" x14ac:dyDescent="0.2">
      <c r="D52" s="3"/>
      <c r="F52" s="3"/>
      <c r="G52" s="3"/>
      <c r="H52" s="3"/>
      <c r="I52" s="3"/>
    </row>
    <row r="53" spans="4:9" x14ac:dyDescent="0.2">
      <c r="D53" s="3"/>
      <c r="F53" s="3"/>
      <c r="G53" s="3"/>
      <c r="H53" s="3"/>
      <c r="I53" s="3"/>
    </row>
    <row r="54" spans="4:9" x14ac:dyDescent="0.2">
      <c r="D54" s="3"/>
      <c r="F54" s="3"/>
      <c r="G54" s="3"/>
      <c r="H54" s="3"/>
      <c r="I54" s="3"/>
    </row>
    <row r="55" spans="4:9" x14ac:dyDescent="0.2">
      <c r="D55" s="3"/>
      <c r="F55" s="3"/>
      <c r="G55" s="3"/>
      <c r="H55" s="3"/>
      <c r="I55" s="3"/>
    </row>
    <row r="56" spans="4:9" x14ac:dyDescent="0.2">
      <c r="D56" s="3"/>
      <c r="F56" s="3"/>
      <c r="G56" s="3"/>
      <c r="H56" s="3"/>
      <c r="I56" s="3"/>
    </row>
    <row r="57" spans="4:9" x14ac:dyDescent="0.2">
      <c r="D57" s="3"/>
      <c r="F57" s="3"/>
      <c r="G57" s="3"/>
      <c r="H57" s="3"/>
      <c r="I57" s="3"/>
    </row>
    <row r="58" spans="4:9" x14ac:dyDescent="0.2">
      <c r="D58" s="3"/>
      <c r="F58" s="3"/>
      <c r="G58" s="3"/>
      <c r="H58" s="3"/>
      <c r="I58" s="3"/>
    </row>
    <row r="59" spans="4:9" x14ac:dyDescent="0.2">
      <c r="D59" s="3"/>
      <c r="F59" s="3"/>
      <c r="G59" s="3"/>
      <c r="H59" s="3"/>
      <c r="I59" s="3"/>
    </row>
    <row r="60" spans="4:9" x14ac:dyDescent="0.2">
      <c r="D60" s="3"/>
      <c r="F60" s="3"/>
      <c r="G60" s="3"/>
      <c r="H60" s="3"/>
      <c r="I60" s="3"/>
    </row>
    <row r="61" spans="4:9" x14ac:dyDescent="0.2">
      <c r="D61" s="3"/>
      <c r="F61" s="3"/>
      <c r="G61" s="3"/>
      <c r="H61" s="3"/>
      <c r="I61" s="3"/>
    </row>
    <row r="62" spans="4:9" x14ac:dyDescent="0.2">
      <c r="D62" s="3"/>
      <c r="F62" s="3"/>
      <c r="G62" s="3"/>
      <c r="H62" s="3"/>
      <c r="I62" s="3"/>
    </row>
    <row r="63" spans="4:9" x14ac:dyDescent="0.2">
      <c r="D63" s="3"/>
      <c r="F63" s="3"/>
      <c r="G63" s="3"/>
      <c r="H63" s="3"/>
      <c r="I63" s="3"/>
    </row>
    <row r="64" spans="4:9" x14ac:dyDescent="0.2">
      <c r="D64" s="3"/>
      <c r="F64" s="3"/>
      <c r="G64" s="3"/>
      <c r="H64" s="3"/>
      <c r="I64" s="3"/>
    </row>
    <row r="65" spans="4:9" x14ac:dyDescent="0.2">
      <c r="D65" s="3"/>
      <c r="F65" s="3"/>
      <c r="G65" s="3"/>
      <c r="H65" s="3"/>
      <c r="I65" s="3"/>
    </row>
    <row r="66" spans="4:9" x14ac:dyDescent="0.2">
      <c r="D66" s="3"/>
      <c r="F66" s="3"/>
      <c r="G66" s="3"/>
      <c r="H66" s="3"/>
      <c r="I66" s="3"/>
    </row>
    <row r="67" spans="4:9" x14ac:dyDescent="0.2">
      <c r="D67" s="3"/>
      <c r="F67" s="3"/>
      <c r="G67" s="3"/>
      <c r="H67" s="3"/>
      <c r="I67" s="3"/>
    </row>
    <row r="68" spans="4:9" x14ac:dyDescent="0.2">
      <c r="D68" s="3"/>
      <c r="F68" s="3"/>
      <c r="G68" s="3"/>
      <c r="H68" s="3"/>
      <c r="I68" s="3"/>
    </row>
    <row r="69" spans="4:9" x14ac:dyDescent="0.2">
      <c r="D69" s="3"/>
      <c r="F69" s="3"/>
      <c r="G69" s="3"/>
      <c r="H69" s="3"/>
      <c r="I69" s="3"/>
    </row>
    <row r="70" spans="4:9" x14ac:dyDescent="0.2">
      <c r="D70" s="3"/>
      <c r="F70" s="3"/>
      <c r="G70" s="3"/>
      <c r="H70" s="3"/>
      <c r="I70" s="3"/>
    </row>
    <row r="71" spans="4:9" x14ac:dyDescent="0.2">
      <c r="D71" s="3"/>
      <c r="F71" s="3"/>
      <c r="G71" s="3"/>
      <c r="H71" s="3"/>
      <c r="I71" s="3"/>
    </row>
    <row r="72" spans="4:9" x14ac:dyDescent="0.2">
      <c r="D72" s="3"/>
      <c r="F72" s="3"/>
      <c r="G72" s="3"/>
      <c r="H72" s="3"/>
      <c r="I72" s="3"/>
    </row>
    <row r="73" spans="4:9" x14ac:dyDescent="0.2">
      <c r="D73" s="3"/>
      <c r="F73" s="3"/>
      <c r="G73" s="3"/>
      <c r="H73" s="3"/>
      <c r="I73" s="3"/>
    </row>
    <row r="74" spans="4:9" x14ac:dyDescent="0.2">
      <c r="D74" s="3"/>
      <c r="F74" s="3"/>
      <c r="G74" s="3"/>
      <c r="H74" s="3"/>
      <c r="I74" s="3"/>
    </row>
    <row r="75" spans="4:9" x14ac:dyDescent="0.2">
      <c r="D75" s="3"/>
      <c r="F75" s="3"/>
      <c r="G75" s="3"/>
      <c r="H75" s="3"/>
      <c r="I75" s="3"/>
    </row>
    <row r="76" spans="4:9" x14ac:dyDescent="0.2">
      <c r="D76" s="3"/>
      <c r="F76" s="3"/>
      <c r="G76" s="3"/>
      <c r="H76" s="3"/>
      <c r="I76" s="3"/>
    </row>
    <row r="77" spans="4:9" x14ac:dyDescent="0.2">
      <c r="D77" s="3"/>
      <c r="F77" s="3"/>
      <c r="G77" s="3"/>
      <c r="H77" s="3"/>
      <c r="I77" s="3"/>
    </row>
    <row r="78" spans="4:9" x14ac:dyDescent="0.2">
      <c r="D78" s="3"/>
      <c r="F78" s="3"/>
      <c r="G78" s="3"/>
      <c r="H78" s="3"/>
      <c r="I78" s="3"/>
    </row>
    <row r="79" spans="4:9" x14ac:dyDescent="0.2">
      <c r="D79" s="3"/>
      <c r="F79" s="3"/>
      <c r="G79" s="3"/>
      <c r="H79" s="3"/>
      <c r="I79" s="3"/>
    </row>
    <row r="80" spans="4:9" x14ac:dyDescent="0.2">
      <c r="D80" s="3"/>
      <c r="F80" s="3"/>
      <c r="G80" s="3"/>
      <c r="H80" s="3"/>
      <c r="I80" s="3"/>
    </row>
    <row r="81" spans="4:9" x14ac:dyDescent="0.2">
      <c r="D81" s="3"/>
      <c r="F81" s="3"/>
      <c r="G81" s="3"/>
      <c r="H81" s="3"/>
      <c r="I81" s="3"/>
    </row>
    <row r="82" spans="4:9" x14ac:dyDescent="0.2">
      <c r="D82" s="3"/>
      <c r="F82" s="3"/>
      <c r="G82" s="3"/>
      <c r="H82" s="3"/>
      <c r="I82" s="3"/>
    </row>
    <row r="83" spans="4:9" x14ac:dyDescent="0.2">
      <c r="D83" s="3"/>
      <c r="F83" s="3"/>
      <c r="G83" s="3"/>
      <c r="H83" s="3"/>
      <c r="I83" s="3"/>
    </row>
    <row r="84" spans="4:9" x14ac:dyDescent="0.2">
      <c r="D84" s="3"/>
      <c r="F84" s="3"/>
      <c r="G84" s="3"/>
      <c r="H84" s="3"/>
      <c r="I84" s="3"/>
    </row>
    <row r="85" spans="4:9" x14ac:dyDescent="0.2">
      <c r="D85" s="3"/>
      <c r="F85" s="3"/>
      <c r="G85" s="3"/>
      <c r="H85" s="3"/>
      <c r="I85" s="3"/>
    </row>
    <row r="86" spans="4:9" x14ac:dyDescent="0.2">
      <c r="D86" s="3"/>
      <c r="F86" s="3"/>
      <c r="G86" s="3"/>
      <c r="H86" s="3"/>
      <c r="I86" s="3"/>
    </row>
    <row r="87" spans="4:9" x14ac:dyDescent="0.2">
      <c r="D87" s="3"/>
      <c r="F87" s="3"/>
      <c r="G87" s="3"/>
      <c r="H87" s="3"/>
      <c r="I87" s="3"/>
    </row>
    <row r="88" spans="4:9" x14ac:dyDescent="0.2">
      <c r="D88" s="3"/>
      <c r="F88" s="3"/>
      <c r="G88" s="3"/>
      <c r="H88" s="3"/>
      <c r="I88" s="3"/>
    </row>
    <row r="89" spans="4:9" x14ac:dyDescent="0.2">
      <c r="D89" s="3"/>
      <c r="F89" s="3"/>
      <c r="G89" s="3"/>
      <c r="H89" s="3"/>
      <c r="I89" s="3"/>
    </row>
    <row r="90" spans="4:9" x14ac:dyDescent="0.2">
      <c r="D90" s="3"/>
      <c r="F90" s="3"/>
      <c r="G90" s="3"/>
      <c r="H90" s="3"/>
      <c r="I90" s="3"/>
    </row>
    <row r="91" spans="4:9" x14ac:dyDescent="0.2">
      <c r="D91" s="3"/>
      <c r="F91" s="3"/>
      <c r="G91" s="3"/>
      <c r="H91" s="3"/>
      <c r="I91" s="3"/>
    </row>
    <row r="92" spans="4:9" x14ac:dyDescent="0.2">
      <c r="D92" s="3"/>
      <c r="F92" s="3"/>
      <c r="G92" s="3"/>
      <c r="H92" s="3"/>
      <c r="I92" s="3"/>
    </row>
    <row r="93" spans="4:9" x14ac:dyDescent="0.2">
      <c r="D93" s="3"/>
      <c r="F93" s="3"/>
      <c r="G93" s="3"/>
      <c r="H93" s="3"/>
      <c r="I93" s="3"/>
    </row>
    <row r="94" spans="4:9" x14ac:dyDescent="0.2">
      <c r="D94" s="3"/>
      <c r="F94" s="3"/>
      <c r="G94" s="3"/>
      <c r="H94" s="3"/>
      <c r="I94" s="3"/>
    </row>
    <row r="95" spans="4:9" x14ac:dyDescent="0.2">
      <c r="D95" s="3"/>
      <c r="F95" s="3"/>
      <c r="G95" s="3"/>
      <c r="H95" s="3"/>
      <c r="I95" s="3"/>
    </row>
    <row r="96" spans="4:9" x14ac:dyDescent="0.2">
      <c r="D96" s="3"/>
      <c r="F96" s="3"/>
      <c r="G96" s="3"/>
      <c r="H96" s="3"/>
      <c r="I96" s="3"/>
    </row>
    <row r="97" spans="4:9" x14ac:dyDescent="0.2">
      <c r="D97" s="3"/>
      <c r="F97" s="3"/>
      <c r="G97" s="3"/>
      <c r="H97" s="3"/>
      <c r="I97" s="3"/>
    </row>
    <row r="98" spans="4:9" x14ac:dyDescent="0.2">
      <c r="D98" s="3"/>
      <c r="F98" s="3"/>
      <c r="G98" s="3"/>
      <c r="H98" s="3"/>
      <c r="I98" s="3"/>
    </row>
    <row r="99" spans="4:9" x14ac:dyDescent="0.2">
      <c r="D99" s="3"/>
      <c r="F99" s="3"/>
      <c r="G99" s="3"/>
      <c r="H99" s="3"/>
      <c r="I99" s="3"/>
    </row>
    <row r="100" spans="4:9" x14ac:dyDescent="0.2">
      <c r="D100" s="3"/>
      <c r="F100" s="3"/>
      <c r="G100" s="3"/>
      <c r="H100" s="3"/>
      <c r="I100" s="3"/>
    </row>
    <row r="101" spans="4:9" x14ac:dyDescent="0.2">
      <c r="D101" s="3"/>
      <c r="F101" s="3"/>
      <c r="G101" s="3"/>
      <c r="H101" s="3"/>
      <c r="I101" s="3"/>
    </row>
    <row r="102" spans="4:9" x14ac:dyDescent="0.2">
      <c r="D102" s="3"/>
      <c r="F102" s="3"/>
      <c r="G102" s="3"/>
      <c r="H102" s="3"/>
      <c r="I102" s="3"/>
    </row>
    <row r="103" spans="4:9" x14ac:dyDescent="0.2">
      <c r="D103" s="3"/>
      <c r="F103" s="3"/>
      <c r="G103" s="3"/>
      <c r="H103" s="3"/>
      <c r="I103" s="3"/>
    </row>
    <row r="104" spans="4:9" x14ac:dyDescent="0.2">
      <c r="D104" s="3"/>
      <c r="F104" s="3"/>
      <c r="G104" s="3"/>
      <c r="H104" s="3"/>
      <c r="I104" s="3"/>
    </row>
    <row r="105" spans="4:9" x14ac:dyDescent="0.2">
      <c r="D105" s="3"/>
      <c r="F105" s="3"/>
      <c r="G105" s="3"/>
      <c r="H105" s="3"/>
      <c r="I105" s="3"/>
    </row>
    <row r="106" spans="4:9" x14ac:dyDescent="0.2">
      <c r="D106" s="3"/>
      <c r="F106" s="3"/>
      <c r="G106" s="3"/>
      <c r="H106" s="3"/>
      <c r="I106" s="3"/>
    </row>
    <row r="107" spans="4:9" x14ac:dyDescent="0.2">
      <c r="D107" s="3"/>
      <c r="F107" s="3"/>
      <c r="G107" s="3"/>
      <c r="H107" s="3"/>
      <c r="I107" s="3"/>
    </row>
    <row r="108" spans="4:9" x14ac:dyDescent="0.2">
      <c r="D108" s="3"/>
      <c r="F108" s="3"/>
      <c r="G108" s="3"/>
      <c r="H108" s="3"/>
      <c r="I108" s="3"/>
    </row>
    <row r="109" spans="4:9" x14ac:dyDescent="0.2">
      <c r="D109" s="3"/>
      <c r="F109" s="3"/>
      <c r="G109" s="3"/>
      <c r="H109" s="3"/>
      <c r="I109" s="3"/>
    </row>
    <row r="110" spans="4:9" x14ac:dyDescent="0.2">
      <c r="D110" s="3"/>
      <c r="F110" s="3"/>
      <c r="G110" s="3"/>
      <c r="H110" s="3"/>
      <c r="I110" s="3"/>
    </row>
    <row r="111" spans="4:9" x14ac:dyDescent="0.2">
      <c r="D111" s="3"/>
      <c r="F111" s="3"/>
      <c r="G111" s="3"/>
      <c r="H111" s="3"/>
      <c r="I111" s="3"/>
    </row>
    <row r="112" spans="4:9" x14ac:dyDescent="0.2">
      <c r="D112" s="3"/>
      <c r="F112" s="3"/>
      <c r="G112" s="3"/>
      <c r="H112" s="3"/>
      <c r="I112" s="3"/>
    </row>
    <row r="113" spans="4:9" x14ac:dyDescent="0.2">
      <c r="D113" s="3"/>
      <c r="F113" s="3"/>
      <c r="G113" s="3"/>
      <c r="H113" s="3"/>
      <c r="I113" s="3"/>
    </row>
    <row r="114" spans="4:9" x14ac:dyDescent="0.2">
      <c r="D114" s="3"/>
      <c r="F114" s="3"/>
      <c r="G114" s="3"/>
      <c r="H114" s="3"/>
      <c r="I114" s="3"/>
    </row>
    <row r="115" spans="4:9" x14ac:dyDescent="0.2">
      <c r="D115" s="3"/>
      <c r="F115" s="3"/>
      <c r="G115" s="3"/>
      <c r="H115" s="3"/>
      <c r="I115" s="3"/>
    </row>
    <row r="116" spans="4:9" x14ac:dyDescent="0.2">
      <c r="D116" s="3"/>
      <c r="F116" s="3"/>
      <c r="G116" s="3"/>
      <c r="H116" s="3"/>
      <c r="I116" s="3"/>
    </row>
    <row r="117" spans="4:9" x14ac:dyDescent="0.2">
      <c r="D117" s="3"/>
      <c r="F117" s="3"/>
      <c r="G117" s="3"/>
      <c r="H117" s="3"/>
      <c r="I117" s="3"/>
    </row>
    <row r="118" spans="4:9" x14ac:dyDescent="0.2">
      <c r="D118" s="3"/>
      <c r="F118" s="3"/>
      <c r="G118" s="3"/>
      <c r="H118" s="3"/>
      <c r="I118" s="3"/>
    </row>
    <row r="119" spans="4:9" x14ac:dyDescent="0.2">
      <c r="D119" s="3"/>
      <c r="F119" s="3"/>
      <c r="G119" s="3"/>
      <c r="H119" s="3"/>
      <c r="I119" s="3"/>
    </row>
    <row r="120" spans="4:9" x14ac:dyDescent="0.2">
      <c r="D120" s="3"/>
      <c r="F120" s="3"/>
      <c r="G120" s="3"/>
      <c r="H120" s="3"/>
      <c r="I120" s="3"/>
    </row>
    <row r="121" spans="4:9" x14ac:dyDescent="0.2">
      <c r="D121" s="3"/>
      <c r="F121" s="3"/>
      <c r="G121" s="3"/>
      <c r="H121" s="3"/>
      <c r="I121" s="3"/>
    </row>
    <row r="122" spans="4:9" x14ac:dyDescent="0.2">
      <c r="D122" s="3"/>
      <c r="F122" s="3"/>
      <c r="G122" s="3"/>
      <c r="H122" s="3"/>
      <c r="I122" s="3"/>
    </row>
    <row r="123" spans="4:9" x14ac:dyDescent="0.2">
      <c r="D123" s="3"/>
      <c r="F123" s="3"/>
      <c r="G123" s="3"/>
      <c r="H123" s="3"/>
      <c r="I123" s="3"/>
    </row>
    <row r="124" spans="4:9" x14ac:dyDescent="0.2">
      <c r="D124" s="3"/>
      <c r="F124" s="3"/>
      <c r="G124" s="3"/>
      <c r="H124" s="3"/>
      <c r="I124" s="3"/>
    </row>
    <row r="125" spans="4:9" x14ac:dyDescent="0.2">
      <c r="D125" s="3"/>
      <c r="F125" s="3"/>
      <c r="G125" s="3"/>
      <c r="H125" s="3"/>
      <c r="I125" s="3"/>
    </row>
    <row r="126" spans="4:9" x14ac:dyDescent="0.2">
      <c r="D126" s="3"/>
      <c r="F126" s="3"/>
      <c r="G126" s="3"/>
      <c r="H126" s="3"/>
      <c r="I126" s="3"/>
    </row>
    <row r="127" spans="4:9" x14ac:dyDescent="0.2">
      <c r="D127" s="3"/>
      <c r="F127" s="3"/>
      <c r="G127" s="3"/>
      <c r="H127" s="3"/>
      <c r="I127" s="3"/>
    </row>
    <row r="128" spans="4:9" x14ac:dyDescent="0.2">
      <c r="D128" s="3"/>
      <c r="F128" s="3"/>
      <c r="G128" s="3"/>
      <c r="H128" s="3"/>
      <c r="I128" s="3"/>
    </row>
    <row r="129" spans="4:9" x14ac:dyDescent="0.2">
      <c r="D129" s="3"/>
      <c r="F129" s="3"/>
      <c r="G129" s="3"/>
      <c r="H129" s="3"/>
      <c r="I129" s="3"/>
    </row>
    <row r="130" spans="4:9" x14ac:dyDescent="0.2">
      <c r="D130" s="3"/>
      <c r="F130" s="3"/>
      <c r="G130" s="3"/>
      <c r="H130" s="3"/>
      <c r="I130" s="3"/>
    </row>
    <row r="131" spans="4:9" x14ac:dyDescent="0.2">
      <c r="D131" s="3"/>
      <c r="F131" s="3"/>
      <c r="G131" s="3"/>
      <c r="H131" s="3"/>
      <c r="I131" s="3"/>
    </row>
    <row r="132" spans="4:9" x14ac:dyDescent="0.2">
      <c r="D132" s="3"/>
      <c r="F132" s="3"/>
      <c r="G132" s="3"/>
      <c r="H132" s="3"/>
      <c r="I132" s="3"/>
    </row>
    <row r="133" spans="4:9" x14ac:dyDescent="0.2">
      <c r="D133" s="3"/>
      <c r="F133" s="3"/>
      <c r="G133" s="3"/>
      <c r="H133" s="3"/>
      <c r="I133" s="3"/>
    </row>
    <row r="134" spans="4:9" x14ac:dyDescent="0.2">
      <c r="D134" s="3"/>
      <c r="F134" s="3"/>
      <c r="G134" s="3"/>
      <c r="H134" s="3"/>
      <c r="I134" s="3"/>
    </row>
    <row r="135" spans="4:9" x14ac:dyDescent="0.2">
      <c r="D135" s="3"/>
      <c r="F135" s="3"/>
      <c r="G135" s="3"/>
      <c r="H135" s="3"/>
      <c r="I135" s="3"/>
    </row>
    <row r="136" spans="4:9" x14ac:dyDescent="0.2">
      <c r="D136" s="3"/>
      <c r="F136" s="3"/>
      <c r="G136" s="3"/>
      <c r="H136" s="3"/>
      <c r="I136" s="3"/>
    </row>
    <row r="137" spans="4:9" x14ac:dyDescent="0.2">
      <c r="D137" s="3"/>
      <c r="F137" s="3"/>
      <c r="G137" s="3"/>
      <c r="H137" s="3"/>
      <c r="I137" s="3"/>
    </row>
    <row r="138" spans="4:9" x14ac:dyDescent="0.2">
      <c r="D138" s="3"/>
      <c r="F138" s="3"/>
      <c r="G138" s="3"/>
      <c r="H138" s="3"/>
      <c r="I138" s="3"/>
    </row>
    <row r="139" spans="4:9" x14ac:dyDescent="0.2">
      <c r="D139" s="3"/>
      <c r="F139" s="3"/>
      <c r="G139" s="3"/>
      <c r="H139" s="3"/>
      <c r="I139" s="3"/>
    </row>
    <row r="140" spans="4:9" x14ac:dyDescent="0.2">
      <c r="D140" s="3"/>
      <c r="F140" s="3"/>
      <c r="G140" s="3"/>
      <c r="H140" s="3"/>
      <c r="I140" s="3"/>
    </row>
    <row r="141" spans="4:9" x14ac:dyDescent="0.2">
      <c r="D141" s="3"/>
      <c r="F141" s="3"/>
      <c r="G141" s="3"/>
      <c r="H141" s="3"/>
      <c r="I141" s="3"/>
    </row>
    <row r="142" spans="4:9" x14ac:dyDescent="0.2">
      <c r="D142" s="3"/>
      <c r="F142" s="3"/>
      <c r="G142" s="3"/>
      <c r="H142" s="3"/>
      <c r="I142" s="3"/>
    </row>
    <row r="143" spans="4:9" x14ac:dyDescent="0.2">
      <c r="D143" s="3"/>
      <c r="F143" s="3"/>
      <c r="G143" s="3"/>
      <c r="H143" s="3"/>
      <c r="I143" s="3"/>
    </row>
    <row r="144" spans="4:9" x14ac:dyDescent="0.2">
      <c r="D144" s="3"/>
      <c r="F144" s="3"/>
      <c r="G144" s="3"/>
      <c r="H144" s="3"/>
      <c r="I144" s="3"/>
    </row>
    <row r="145" spans="4:9" x14ac:dyDescent="0.2">
      <c r="D145" s="3"/>
      <c r="F145" s="3"/>
      <c r="G145" s="3"/>
      <c r="H145" s="3"/>
      <c r="I145" s="3"/>
    </row>
    <row r="146" spans="4:9" x14ac:dyDescent="0.2">
      <c r="D146" s="3"/>
      <c r="F146" s="3"/>
      <c r="G146" s="3"/>
      <c r="H146" s="3"/>
      <c r="I146" s="3"/>
    </row>
    <row r="147" spans="4:9" x14ac:dyDescent="0.2">
      <c r="D147" s="3"/>
      <c r="F147" s="3"/>
      <c r="G147" s="3"/>
      <c r="H147" s="3"/>
      <c r="I147" s="3"/>
    </row>
    <row r="148" spans="4:9" x14ac:dyDescent="0.2">
      <c r="D148" s="3"/>
      <c r="F148" s="3"/>
      <c r="G148" s="3"/>
      <c r="H148" s="3"/>
      <c r="I148" s="3"/>
    </row>
    <row r="149" spans="4:9" x14ac:dyDescent="0.2">
      <c r="D149" s="3"/>
      <c r="F149" s="3"/>
      <c r="G149" s="3"/>
      <c r="H149" s="3"/>
      <c r="I149" s="3"/>
    </row>
    <row r="150" spans="4:9" x14ac:dyDescent="0.2">
      <c r="D150" s="3"/>
      <c r="F150" s="3"/>
      <c r="G150" s="3"/>
      <c r="H150" s="3"/>
      <c r="I150" s="3"/>
    </row>
    <row r="151" spans="4:9" x14ac:dyDescent="0.2">
      <c r="D151" s="3"/>
      <c r="F151" s="3"/>
      <c r="G151" s="3"/>
      <c r="H151" s="3"/>
      <c r="I151" s="3"/>
    </row>
    <row r="152" spans="4:9" x14ac:dyDescent="0.2">
      <c r="D152" s="3"/>
      <c r="F152" s="3"/>
      <c r="G152" s="3"/>
      <c r="H152" s="3"/>
      <c r="I152" s="3"/>
    </row>
    <row r="153" spans="4:9" x14ac:dyDescent="0.2">
      <c r="D153" s="3"/>
      <c r="F153" s="3"/>
      <c r="G153" s="3"/>
      <c r="H153" s="3"/>
      <c r="I153" s="3"/>
    </row>
    <row r="154" spans="4:9" x14ac:dyDescent="0.2">
      <c r="D154" s="3"/>
      <c r="F154" s="3"/>
      <c r="G154" s="3"/>
      <c r="H154" s="3"/>
      <c r="I154" s="3"/>
    </row>
    <row r="155" spans="4:9" x14ac:dyDescent="0.2">
      <c r="D155" s="3"/>
      <c r="F155" s="3"/>
      <c r="G155" s="3"/>
      <c r="H155" s="3"/>
      <c r="I155" s="3"/>
    </row>
    <row r="156" spans="4:9" x14ac:dyDescent="0.2">
      <c r="D156" s="3"/>
      <c r="F156" s="3"/>
      <c r="G156" s="3"/>
      <c r="H156" s="3"/>
      <c r="I156" s="3"/>
    </row>
    <row r="157" spans="4:9" x14ac:dyDescent="0.2">
      <c r="D157" s="3"/>
      <c r="F157" s="3"/>
      <c r="G157" s="3"/>
      <c r="H157" s="3"/>
      <c r="I157" s="3"/>
    </row>
    <row r="158" spans="4:9" x14ac:dyDescent="0.2">
      <c r="D158" s="3"/>
      <c r="F158" s="3"/>
      <c r="G158" s="3"/>
      <c r="H158" s="3"/>
      <c r="I158" s="3"/>
    </row>
    <row r="159" spans="4:9" x14ac:dyDescent="0.2">
      <c r="D159" s="3"/>
      <c r="F159" s="3"/>
      <c r="G159" s="3"/>
      <c r="H159" s="3"/>
      <c r="I159" s="3"/>
    </row>
    <row r="160" spans="4:9" x14ac:dyDescent="0.2">
      <c r="D160" s="3"/>
      <c r="F160" s="3"/>
      <c r="G160" s="3"/>
      <c r="H160" s="3"/>
      <c r="I160" s="3"/>
    </row>
    <row r="161" spans="4:9" x14ac:dyDescent="0.2">
      <c r="D161" s="3"/>
      <c r="F161" s="3"/>
      <c r="G161" s="3"/>
      <c r="H161" s="3"/>
      <c r="I161" s="3"/>
    </row>
    <row r="162" spans="4:9" x14ac:dyDescent="0.2">
      <c r="D162" s="3"/>
      <c r="F162" s="3"/>
      <c r="G162" s="3"/>
      <c r="H162" s="3"/>
      <c r="I162" s="3"/>
    </row>
    <row r="163" spans="4:9" x14ac:dyDescent="0.2">
      <c r="D163" s="3"/>
      <c r="F163" s="3"/>
      <c r="G163" s="3"/>
      <c r="H163" s="3"/>
      <c r="I163" s="3"/>
    </row>
    <row r="164" spans="4:9" x14ac:dyDescent="0.2">
      <c r="D164" s="3"/>
      <c r="F164" s="3"/>
      <c r="G164" s="3"/>
      <c r="H164" s="3"/>
      <c r="I164" s="3"/>
    </row>
    <row r="165" spans="4:9" x14ac:dyDescent="0.2">
      <c r="D165" s="3"/>
      <c r="F165" s="3"/>
      <c r="G165" s="3"/>
      <c r="H165" s="3"/>
      <c r="I165" s="3"/>
    </row>
    <row r="166" spans="4:9" x14ac:dyDescent="0.2">
      <c r="D166" s="3"/>
      <c r="F166" s="3"/>
      <c r="G166" s="3"/>
      <c r="H166" s="3"/>
      <c r="I166" s="3"/>
    </row>
    <row r="167" spans="4:9" x14ac:dyDescent="0.2">
      <c r="D167" s="3"/>
      <c r="F167" s="3"/>
      <c r="G167" s="3"/>
      <c r="H167" s="3"/>
      <c r="I167" s="3"/>
    </row>
    <row r="168" spans="4:9" x14ac:dyDescent="0.2">
      <c r="D168" s="3"/>
      <c r="F168" s="3"/>
      <c r="G168" s="3"/>
      <c r="H168" s="3"/>
      <c r="I168" s="3"/>
    </row>
    <row r="169" spans="4:9" x14ac:dyDescent="0.2">
      <c r="D169" s="3"/>
      <c r="F169" s="3"/>
      <c r="G169" s="3"/>
      <c r="H169" s="3"/>
      <c r="I169" s="3"/>
    </row>
    <row r="170" spans="4:9" x14ac:dyDescent="0.2">
      <c r="D170" s="3"/>
      <c r="F170" s="3"/>
      <c r="G170" s="3"/>
      <c r="H170" s="3"/>
      <c r="I170" s="3"/>
    </row>
    <row r="171" spans="4:9" x14ac:dyDescent="0.2">
      <c r="D171" s="3"/>
      <c r="F171" s="3"/>
      <c r="G171" s="3"/>
      <c r="H171" s="3"/>
      <c r="I171" s="3"/>
    </row>
    <row r="172" spans="4:9" x14ac:dyDescent="0.2">
      <c r="D172" s="3"/>
      <c r="F172" s="3"/>
      <c r="G172" s="3"/>
      <c r="H172" s="3"/>
      <c r="I172" s="3"/>
    </row>
    <row r="173" spans="4:9" x14ac:dyDescent="0.2">
      <c r="D173" s="3"/>
      <c r="F173" s="3"/>
      <c r="G173" s="3"/>
      <c r="H173" s="3"/>
      <c r="I173" s="3"/>
    </row>
    <row r="174" spans="4:9" x14ac:dyDescent="0.2">
      <c r="D174" s="3"/>
      <c r="F174" s="3"/>
      <c r="G174" s="3"/>
      <c r="H174" s="3"/>
      <c r="I174" s="3"/>
    </row>
    <row r="175" spans="4:9" x14ac:dyDescent="0.2">
      <c r="D175" s="3"/>
      <c r="F175" s="3"/>
      <c r="G175" s="3"/>
      <c r="H175" s="3"/>
      <c r="I175" s="3"/>
    </row>
    <row r="176" spans="4:9" x14ac:dyDescent="0.2">
      <c r="D176" s="3"/>
      <c r="F176" s="3"/>
      <c r="G176" s="3"/>
      <c r="H176" s="3"/>
      <c r="I176" s="3"/>
    </row>
    <row r="177" spans="4:9" x14ac:dyDescent="0.2">
      <c r="D177" s="3"/>
      <c r="F177" s="3"/>
      <c r="G177" s="3"/>
      <c r="H177" s="3"/>
      <c r="I177" s="3"/>
    </row>
    <row r="178" spans="4:9" x14ac:dyDescent="0.2">
      <c r="D178" s="3"/>
      <c r="F178" s="3"/>
      <c r="G178" s="3"/>
      <c r="H178" s="3"/>
      <c r="I178" s="3"/>
    </row>
    <row r="179" spans="4:9" x14ac:dyDescent="0.2">
      <c r="D179" s="3"/>
      <c r="F179" s="3"/>
      <c r="G179" s="3"/>
      <c r="H179" s="3"/>
      <c r="I179" s="3"/>
    </row>
    <row r="180" spans="4:9" x14ac:dyDescent="0.2">
      <c r="D180" s="3"/>
      <c r="F180" s="3"/>
      <c r="G180" s="3"/>
      <c r="H180" s="3"/>
      <c r="I180" s="3"/>
    </row>
    <row r="181" spans="4:9" x14ac:dyDescent="0.2">
      <c r="D181" s="3"/>
      <c r="F181" s="3"/>
      <c r="G181" s="3"/>
      <c r="H181" s="3"/>
      <c r="I181" s="3"/>
    </row>
    <row r="182" spans="4:9" x14ac:dyDescent="0.2">
      <c r="D182" s="3"/>
      <c r="F182" s="3"/>
      <c r="G182" s="3"/>
      <c r="H182" s="3"/>
      <c r="I182" s="3"/>
    </row>
    <row r="183" spans="4:9" x14ac:dyDescent="0.2">
      <c r="D183" s="3"/>
      <c r="F183" s="3"/>
      <c r="G183" s="3"/>
      <c r="H183" s="3"/>
      <c r="I183" s="3"/>
    </row>
    <row r="184" spans="4:9" x14ac:dyDescent="0.2">
      <c r="D184" s="3"/>
      <c r="F184" s="3"/>
      <c r="G184" s="3"/>
      <c r="H184" s="3"/>
      <c r="I184" s="3"/>
    </row>
    <row r="185" spans="4:9" x14ac:dyDescent="0.2">
      <c r="D185" s="3"/>
      <c r="F185" s="3"/>
      <c r="G185" s="3"/>
      <c r="H185" s="3"/>
      <c r="I185" s="3"/>
    </row>
    <row r="186" spans="4:9" x14ac:dyDescent="0.2">
      <c r="D186" s="3"/>
      <c r="F186" s="3"/>
      <c r="G186" s="3"/>
      <c r="H186" s="3"/>
      <c r="I186" s="3"/>
    </row>
    <row r="187" spans="4:9" x14ac:dyDescent="0.2">
      <c r="D187" s="3"/>
      <c r="F187" s="3"/>
      <c r="G187" s="3"/>
      <c r="H187" s="3"/>
      <c r="I187" s="3"/>
    </row>
    <row r="188" spans="4:9" x14ac:dyDescent="0.2">
      <c r="D188" s="3"/>
      <c r="F188" s="3"/>
      <c r="G188" s="3"/>
      <c r="H188" s="3"/>
      <c r="I188" s="3"/>
    </row>
    <row r="189" spans="4:9" x14ac:dyDescent="0.2">
      <c r="D189" s="3"/>
      <c r="F189" s="3"/>
      <c r="G189" s="3"/>
      <c r="H189" s="3"/>
      <c r="I189" s="3"/>
    </row>
    <row r="190" spans="4:9" x14ac:dyDescent="0.2">
      <c r="D190" s="3"/>
      <c r="F190" s="3"/>
      <c r="G190" s="3"/>
      <c r="H190" s="3"/>
      <c r="I190" s="3"/>
    </row>
    <row r="191" spans="4:9" x14ac:dyDescent="0.2">
      <c r="D191" s="3"/>
      <c r="F191" s="3"/>
      <c r="G191" s="3"/>
      <c r="H191" s="3"/>
      <c r="I191" s="3"/>
    </row>
    <row r="192" spans="4:9" x14ac:dyDescent="0.2">
      <c r="D192" s="3"/>
      <c r="F192" s="3"/>
      <c r="G192" s="3"/>
      <c r="H192" s="3"/>
      <c r="I192" s="3"/>
    </row>
    <row r="193" spans="4:9" x14ac:dyDescent="0.2">
      <c r="D193" s="3"/>
      <c r="F193" s="3"/>
      <c r="G193" s="3"/>
      <c r="H193" s="3"/>
      <c r="I193" s="3"/>
    </row>
    <row r="194" spans="4:9" x14ac:dyDescent="0.2">
      <c r="D194" s="3"/>
      <c r="F194" s="3"/>
      <c r="G194" s="3"/>
      <c r="H194" s="3"/>
      <c r="I194" s="3"/>
    </row>
    <row r="195" spans="4:9" x14ac:dyDescent="0.2">
      <c r="D195" s="3"/>
      <c r="F195" s="3"/>
      <c r="G195" s="3"/>
      <c r="H195" s="3"/>
      <c r="I195" s="3"/>
    </row>
    <row r="196" spans="4:9" x14ac:dyDescent="0.2">
      <c r="D196" s="3"/>
      <c r="F196" s="3"/>
      <c r="G196" s="3"/>
      <c r="H196" s="3"/>
      <c r="I196" s="3"/>
    </row>
    <row r="197" spans="4:9" x14ac:dyDescent="0.2">
      <c r="D197" s="3"/>
      <c r="F197" s="3"/>
      <c r="G197" s="3"/>
      <c r="H197" s="3"/>
      <c r="I197" s="3"/>
    </row>
    <row r="198" spans="4:9" x14ac:dyDescent="0.2">
      <c r="D198" s="3"/>
      <c r="F198" s="3"/>
      <c r="G198" s="3"/>
      <c r="H198" s="3"/>
      <c r="I198" s="3"/>
    </row>
    <row r="199" spans="4:9" x14ac:dyDescent="0.2">
      <c r="D199" s="3"/>
      <c r="F199" s="3"/>
      <c r="G199" s="3"/>
      <c r="H199" s="3"/>
      <c r="I199" s="3"/>
    </row>
    <row r="200" spans="4:9" x14ac:dyDescent="0.2">
      <c r="D200" s="3"/>
      <c r="F200" s="3"/>
      <c r="G200" s="3"/>
      <c r="H200" s="3"/>
      <c r="I200" s="3"/>
    </row>
    <row r="201" spans="4:9" x14ac:dyDescent="0.2">
      <c r="D201" s="3"/>
      <c r="F201" s="3"/>
      <c r="G201" s="3"/>
      <c r="H201" s="3"/>
      <c r="I201" s="3"/>
    </row>
    <row r="202" spans="4:9" x14ac:dyDescent="0.2">
      <c r="D202" s="3"/>
      <c r="F202" s="3"/>
      <c r="G202" s="3"/>
      <c r="H202" s="3"/>
      <c r="I202" s="3"/>
    </row>
    <row r="203" spans="4:9" x14ac:dyDescent="0.2">
      <c r="D203" s="3"/>
      <c r="F203" s="3"/>
      <c r="G203" s="3"/>
      <c r="H203" s="3"/>
      <c r="I203" s="3"/>
    </row>
    <row r="204" spans="4:9" x14ac:dyDescent="0.2">
      <c r="D204" s="3"/>
      <c r="F204" s="3"/>
      <c r="G204" s="3"/>
      <c r="H204" s="3"/>
      <c r="I204" s="3"/>
    </row>
    <row r="205" spans="4:9" x14ac:dyDescent="0.2">
      <c r="D205" s="3"/>
      <c r="F205" s="3"/>
      <c r="G205" s="3"/>
      <c r="H205" s="3"/>
      <c r="I205" s="3"/>
    </row>
    <row r="206" spans="4:9" x14ac:dyDescent="0.2">
      <c r="D206" s="3"/>
      <c r="F206" s="3"/>
      <c r="G206" s="3"/>
      <c r="H206" s="3"/>
      <c r="I206" s="3"/>
    </row>
    <row r="207" spans="4:9" x14ac:dyDescent="0.2">
      <c r="D207" s="3"/>
      <c r="F207" s="3"/>
      <c r="G207" s="3"/>
      <c r="H207" s="3"/>
      <c r="I207" s="3"/>
    </row>
    <row r="208" spans="4:9" x14ac:dyDescent="0.2">
      <c r="D208" s="3"/>
      <c r="F208" s="3"/>
      <c r="G208" s="3"/>
      <c r="H208" s="3"/>
      <c r="I208" s="3"/>
    </row>
    <row r="209" spans="4:9" x14ac:dyDescent="0.2">
      <c r="D209" s="3"/>
      <c r="F209" s="3"/>
      <c r="G209" s="3"/>
      <c r="H209" s="3"/>
      <c r="I209" s="3"/>
    </row>
    <row r="210" spans="4:9" x14ac:dyDescent="0.2">
      <c r="D210" s="3"/>
      <c r="F210" s="3"/>
      <c r="G210" s="3"/>
      <c r="H210" s="3"/>
      <c r="I210" s="3"/>
    </row>
    <row r="211" spans="4:9" x14ac:dyDescent="0.2">
      <c r="D211" s="3"/>
      <c r="F211" s="3"/>
      <c r="G211" s="3"/>
      <c r="H211" s="3"/>
      <c r="I211" s="3"/>
    </row>
    <row r="212" spans="4:9" x14ac:dyDescent="0.2">
      <c r="D212" s="3"/>
      <c r="F212" s="3"/>
      <c r="G212" s="3"/>
      <c r="H212" s="3"/>
      <c r="I212" s="3"/>
    </row>
    <row r="213" spans="4:9" x14ac:dyDescent="0.2">
      <c r="D213" s="3"/>
      <c r="F213" s="3"/>
      <c r="G213" s="3"/>
      <c r="H213" s="3"/>
      <c r="I213" s="3"/>
    </row>
    <row r="214" spans="4:9" x14ac:dyDescent="0.2">
      <c r="D214" s="3"/>
      <c r="F214" s="3"/>
      <c r="G214" s="3"/>
      <c r="H214" s="3"/>
      <c r="I214" s="3"/>
    </row>
    <row r="215" spans="4:9" x14ac:dyDescent="0.2">
      <c r="D215" s="3"/>
      <c r="F215" s="3"/>
      <c r="G215" s="3"/>
      <c r="H215" s="3"/>
      <c r="I215" s="3"/>
    </row>
    <row r="216" spans="4:9" x14ac:dyDescent="0.2">
      <c r="D216" s="3"/>
      <c r="F216" s="3"/>
      <c r="G216" s="3"/>
      <c r="H216" s="3"/>
      <c r="I216" s="3"/>
    </row>
    <row r="217" spans="4:9" x14ac:dyDescent="0.2">
      <c r="D217" s="3"/>
      <c r="F217" s="3"/>
      <c r="G217" s="3"/>
      <c r="H217" s="3"/>
      <c r="I217" s="3"/>
    </row>
    <row r="218" spans="4:9" x14ac:dyDescent="0.2">
      <c r="D218" s="3"/>
      <c r="F218" s="3"/>
      <c r="G218" s="3"/>
      <c r="H218" s="3"/>
      <c r="I218" s="3"/>
    </row>
    <row r="219" spans="4:9" x14ac:dyDescent="0.2">
      <c r="D219" s="3"/>
      <c r="F219" s="3"/>
      <c r="G219" s="3"/>
      <c r="H219" s="3"/>
      <c r="I219" s="3"/>
    </row>
    <row r="220" spans="4:9" x14ac:dyDescent="0.2">
      <c r="D220" s="3"/>
      <c r="F220" s="3"/>
      <c r="G220" s="3"/>
      <c r="H220" s="3"/>
      <c r="I220" s="3"/>
    </row>
    <row r="221" spans="4:9" x14ac:dyDescent="0.2">
      <c r="D221" s="3"/>
      <c r="F221" s="3"/>
      <c r="G221" s="3"/>
      <c r="H221" s="3"/>
      <c r="I221" s="3"/>
    </row>
    <row r="222" spans="4:9" x14ac:dyDescent="0.2">
      <c r="D222" s="3"/>
      <c r="F222" s="3"/>
      <c r="G222" s="3"/>
      <c r="H222" s="3"/>
      <c r="I222" s="3"/>
    </row>
    <row r="223" spans="4:9" x14ac:dyDescent="0.2">
      <c r="D223" s="3"/>
      <c r="F223" s="3"/>
      <c r="G223" s="3"/>
      <c r="H223" s="3"/>
      <c r="I223" s="3"/>
    </row>
    <row r="224" spans="4:9" x14ac:dyDescent="0.2">
      <c r="D224" s="3"/>
      <c r="F224" s="3"/>
      <c r="G224" s="3"/>
      <c r="H224" s="3"/>
      <c r="I224" s="3"/>
    </row>
    <row r="225" spans="4:9" x14ac:dyDescent="0.2">
      <c r="D225" s="3"/>
      <c r="F225" s="3"/>
      <c r="G225" s="3"/>
      <c r="H225" s="3"/>
      <c r="I225" s="3"/>
    </row>
    <row r="226" spans="4:9" x14ac:dyDescent="0.2">
      <c r="D226" s="3"/>
      <c r="F226" s="3"/>
      <c r="G226" s="3"/>
      <c r="H226" s="3"/>
      <c r="I226" s="3"/>
    </row>
    <row r="227" spans="4:9" x14ac:dyDescent="0.2">
      <c r="D227" s="3"/>
      <c r="F227" s="3"/>
      <c r="G227" s="3"/>
      <c r="H227" s="3"/>
      <c r="I227" s="3"/>
    </row>
    <row r="228" spans="4:9" x14ac:dyDescent="0.2">
      <c r="D228" s="3"/>
      <c r="F228" s="3"/>
      <c r="G228" s="3"/>
      <c r="H228" s="3"/>
      <c r="I228" s="3"/>
    </row>
    <row r="229" spans="4:9" x14ac:dyDescent="0.2">
      <c r="D229" s="3"/>
      <c r="F229" s="3"/>
      <c r="G229" s="3"/>
      <c r="H229" s="3"/>
      <c r="I229" s="3"/>
    </row>
    <row r="230" spans="4:9" x14ac:dyDescent="0.2">
      <c r="D230" s="3"/>
      <c r="F230" s="3"/>
      <c r="G230" s="3"/>
      <c r="H230" s="3"/>
      <c r="I230" s="3"/>
    </row>
    <row r="231" spans="4:9" x14ac:dyDescent="0.2">
      <c r="D231" s="3"/>
      <c r="F231" s="3"/>
      <c r="G231" s="3"/>
      <c r="H231" s="3"/>
      <c r="I231" s="3"/>
    </row>
    <row r="232" spans="4:9" x14ac:dyDescent="0.2">
      <c r="D232" s="3"/>
      <c r="F232" s="3"/>
      <c r="G232" s="3"/>
      <c r="H232" s="3"/>
      <c r="I232" s="3"/>
    </row>
    <row r="233" spans="4:9" x14ac:dyDescent="0.2">
      <c r="D233" s="3"/>
      <c r="F233" s="3"/>
      <c r="G233" s="3"/>
      <c r="H233" s="3"/>
      <c r="I233" s="3"/>
    </row>
    <row r="234" spans="4:9" x14ac:dyDescent="0.2">
      <c r="D234" s="3"/>
      <c r="F234" s="3"/>
      <c r="G234" s="3"/>
      <c r="H234" s="3"/>
      <c r="I234" s="3"/>
    </row>
    <row r="235" spans="4:9" x14ac:dyDescent="0.2">
      <c r="D235" s="3"/>
      <c r="F235" s="3"/>
      <c r="G235" s="3"/>
      <c r="H235" s="3"/>
      <c r="I235" s="3"/>
    </row>
    <row r="236" spans="4:9" x14ac:dyDescent="0.2">
      <c r="D236" s="3"/>
      <c r="F236" s="3"/>
      <c r="G236" s="3"/>
      <c r="H236" s="3"/>
      <c r="I236" s="3"/>
    </row>
    <row r="237" spans="4:9" x14ac:dyDescent="0.2">
      <c r="D237" s="3"/>
      <c r="F237" s="3"/>
      <c r="G237" s="3"/>
      <c r="H237" s="3"/>
      <c r="I237" s="3"/>
    </row>
    <row r="238" spans="4:9" x14ac:dyDescent="0.2">
      <c r="D238" s="3"/>
      <c r="F238" s="3"/>
      <c r="G238" s="3"/>
      <c r="H238" s="3"/>
      <c r="I238" s="3"/>
    </row>
    <row r="239" spans="4:9" x14ac:dyDescent="0.2">
      <c r="D239" s="3"/>
      <c r="F239" s="3"/>
      <c r="G239" s="3"/>
      <c r="H239" s="3"/>
      <c r="I239" s="3"/>
    </row>
    <row r="240" spans="4:9" x14ac:dyDescent="0.2">
      <c r="D240" s="3"/>
      <c r="F240" s="3"/>
      <c r="G240" s="3"/>
      <c r="H240" s="3"/>
      <c r="I240" s="3"/>
    </row>
    <row r="241" spans="4:9" x14ac:dyDescent="0.2">
      <c r="D241" s="3"/>
      <c r="F241" s="3"/>
      <c r="G241" s="3"/>
      <c r="H241" s="3"/>
      <c r="I241" s="3"/>
    </row>
    <row r="242" spans="4:9" x14ac:dyDescent="0.2">
      <c r="D242" s="3"/>
      <c r="F242" s="3"/>
      <c r="G242" s="3"/>
      <c r="H242" s="3"/>
      <c r="I242" s="3"/>
    </row>
    <row r="243" spans="4:9" x14ac:dyDescent="0.2">
      <c r="D243" s="3"/>
      <c r="F243" s="3"/>
      <c r="G243" s="3"/>
      <c r="H243" s="3"/>
      <c r="I243" s="3"/>
    </row>
    <row r="244" spans="4:9" x14ac:dyDescent="0.2">
      <c r="D244" s="3"/>
      <c r="F244" s="3"/>
      <c r="G244" s="3"/>
      <c r="H244" s="3"/>
      <c r="I244" s="3"/>
    </row>
    <row r="245" spans="4:9" x14ac:dyDescent="0.2">
      <c r="D245" s="3"/>
      <c r="F245" s="3"/>
      <c r="G245" s="3"/>
      <c r="H245" s="3"/>
      <c r="I245" s="3"/>
    </row>
    <row r="246" spans="4:9" x14ac:dyDescent="0.2">
      <c r="D246" s="3"/>
      <c r="F246" s="3"/>
      <c r="G246" s="3"/>
      <c r="H246" s="3"/>
      <c r="I246" s="3"/>
    </row>
    <row r="247" spans="4:9" x14ac:dyDescent="0.2">
      <c r="D247" s="3"/>
      <c r="F247" s="3"/>
      <c r="G247" s="3"/>
      <c r="H247" s="3"/>
      <c r="I247" s="3"/>
    </row>
    <row r="248" spans="4:9" x14ac:dyDescent="0.2">
      <c r="D248" s="3"/>
      <c r="F248" s="3"/>
      <c r="G248" s="3"/>
      <c r="H248" s="3"/>
      <c r="I248" s="3"/>
    </row>
    <row r="249" spans="4:9" x14ac:dyDescent="0.2">
      <c r="D249" s="3"/>
      <c r="F249" s="3"/>
      <c r="G249" s="3"/>
      <c r="H249" s="3"/>
      <c r="I249" s="3"/>
    </row>
    <row r="250" spans="4:9" x14ac:dyDescent="0.2">
      <c r="D250" s="3"/>
      <c r="F250" s="3"/>
      <c r="G250" s="3"/>
      <c r="H250" s="3"/>
      <c r="I250" s="3"/>
    </row>
    <row r="251" spans="4:9" x14ac:dyDescent="0.2">
      <c r="D251" s="3"/>
      <c r="F251" s="3"/>
      <c r="G251" s="3"/>
      <c r="H251" s="3"/>
      <c r="I251" s="3"/>
    </row>
    <row r="252" spans="4:9" x14ac:dyDescent="0.2">
      <c r="D252" s="3"/>
      <c r="F252" s="3"/>
      <c r="G252" s="3"/>
      <c r="H252" s="3"/>
      <c r="I252" s="3"/>
    </row>
    <row r="253" spans="4:9" x14ac:dyDescent="0.2">
      <c r="D253" s="3"/>
      <c r="F253" s="3"/>
      <c r="G253" s="3"/>
      <c r="H253" s="3"/>
      <c r="I253" s="3"/>
    </row>
    <row r="254" spans="4:9" x14ac:dyDescent="0.2">
      <c r="D254" s="3"/>
      <c r="F254" s="3"/>
      <c r="G254" s="3"/>
      <c r="H254" s="3"/>
      <c r="I254" s="3"/>
    </row>
    <row r="255" spans="4:9" x14ac:dyDescent="0.2">
      <c r="D255" s="3"/>
      <c r="F255" s="3"/>
      <c r="G255" s="3"/>
      <c r="H255" s="3"/>
      <c r="I255" s="3"/>
    </row>
    <row r="256" spans="4:9" x14ac:dyDescent="0.2">
      <c r="D256" s="3"/>
      <c r="F256" s="3"/>
      <c r="G256" s="3"/>
      <c r="H256" s="3"/>
      <c r="I256" s="3"/>
    </row>
    <row r="257" spans="4:9" x14ac:dyDescent="0.2">
      <c r="D257" s="3"/>
      <c r="F257" s="3"/>
      <c r="G257" s="3"/>
      <c r="H257" s="3"/>
      <c r="I257" s="3"/>
    </row>
    <row r="258" spans="4:9" x14ac:dyDescent="0.2">
      <c r="D258" s="3"/>
      <c r="F258" s="3"/>
      <c r="G258" s="3"/>
      <c r="H258" s="3"/>
      <c r="I258" s="3"/>
    </row>
    <row r="259" spans="4:9" x14ac:dyDescent="0.2">
      <c r="D259" s="3"/>
      <c r="F259" s="3"/>
      <c r="G259" s="3"/>
      <c r="H259" s="3"/>
      <c r="I259" s="3"/>
    </row>
    <row r="260" spans="4:9" x14ac:dyDescent="0.2">
      <c r="D260" s="3"/>
      <c r="F260" s="3"/>
      <c r="G260" s="3"/>
      <c r="H260" s="3"/>
      <c r="I260" s="3"/>
    </row>
    <row r="261" spans="4:9" x14ac:dyDescent="0.2">
      <c r="D261" s="3"/>
      <c r="F261" s="3"/>
      <c r="G261" s="3"/>
      <c r="H261" s="3"/>
      <c r="I261" s="3"/>
    </row>
    <row r="262" spans="4:9" x14ac:dyDescent="0.2">
      <c r="D262" s="3"/>
      <c r="F262" s="3"/>
      <c r="G262" s="3"/>
      <c r="H262" s="3"/>
      <c r="I262" s="3"/>
    </row>
    <row r="263" spans="4:9" x14ac:dyDescent="0.2">
      <c r="D263" s="3"/>
      <c r="F263" s="3"/>
      <c r="G263" s="3"/>
      <c r="H263" s="3"/>
      <c r="I263" s="3"/>
    </row>
    <row r="264" spans="4:9" x14ac:dyDescent="0.2">
      <c r="D264" s="3"/>
      <c r="F264" s="3"/>
      <c r="G264" s="3"/>
      <c r="H264" s="3"/>
      <c r="I264" s="3"/>
    </row>
    <row r="265" spans="4:9" x14ac:dyDescent="0.2">
      <c r="D265" s="3"/>
      <c r="F265" s="3"/>
      <c r="G265" s="3"/>
      <c r="H265" s="3"/>
      <c r="I265" s="3"/>
    </row>
    <row r="266" spans="4:9" x14ac:dyDescent="0.2">
      <c r="D266" s="3"/>
      <c r="F266" s="3"/>
      <c r="G266" s="3"/>
      <c r="H266" s="3"/>
      <c r="I266" s="3"/>
    </row>
    <row r="267" spans="4:9" x14ac:dyDescent="0.2">
      <c r="D267" s="3"/>
      <c r="F267" s="3"/>
      <c r="G267" s="3"/>
      <c r="H267" s="3"/>
      <c r="I267" s="3"/>
    </row>
    <row r="268" spans="4:9" x14ac:dyDescent="0.2">
      <c r="D268" s="3"/>
      <c r="F268" s="3"/>
      <c r="G268" s="3"/>
      <c r="H268" s="3"/>
      <c r="I268" s="3"/>
    </row>
    <row r="269" spans="4:9" x14ac:dyDescent="0.2">
      <c r="D269" s="3"/>
      <c r="F269" s="3"/>
      <c r="G269" s="3"/>
      <c r="H269" s="3"/>
      <c r="I269" s="3"/>
    </row>
    <row r="270" spans="4:9" x14ac:dyDescent="0.2">
      <c r="D270" s="3"/>
      <c r="F270" s="3"/>
      <c r="G270" s="3"/>
      <c r="H270" s="3"/>
      <c r="I270" s="3"/>
    </row>
    <row r="271" spans="4:9" x14ac:dyDescent="0.2">
      <c r="D271" s="3"/>
      <c r="F271" s="3"/>
      <c r="G271" s="3"/>
      <c r="H271" s="3"/>
      <c r="I271" s="3"/>
    </row>
    <row r="272" spans="4:9" x14ac:dyDescent="0.2">
      <c r="D272" s="3"/>
      <c r="F272" s="3"/>
      <c r="G272" s="3"/>
      <c r="H272" s="3"/>
      <c r="I272" s="3"/>
    </row>
    <row r="273" spans="4:9" x14ac:dyDescent="0.2">
      <c r="D273" s="3"/>
      <c r="F273" s="3"/>
      <c r="G273" s="3"/>
      <c r="H273" s="3"/>
      <c r="I273" s="3"/>
    </row>
    <row r="274" spans="4:9" x14ac:dyDescent="0.2">
      <c r="D274" s="3"/>
      <c r="F274" s="3"/>
      <c r="G274" s="3"/>
      <c r="H274" s="3"/>
      <c r="I274" s="3"/>
    </row>
    <row r="275" spans="4:9" x14ac:dyDescent="0.2">
      <c r="D275" s="3"/>
      <c r="F275" s="3"/>
      <c r="G275" s="3"/>
      <c r="H275" s="3"/>
      <c r="I275" s="3"/>
    </row>
    <row r="276" spans="4:9" x14ac:dyDescent="0.2">
      <c r="D276" s="3"/>
      <c r="F276" s="3"/>
      <c r="G276" s="3"/>
      <c r="H276" s="3"/>
      <c r="I276" s="3"/>
    </row>
    <row r="277" spans="4:9" x14ac:dyDescent="0.2">
      <c r="D277" s="3"/>
      <c r="F277" s="3"/>
      <c r="G277" s="3"/>
      <c r="H277" s="3"/>
      <c r="I277" s="3"/>
    </row>
    <row r="278" spans="4:9" x14ac:dyDescent="0.2">
      <c r="D278" s="3"/>
      <c r="F278" s="3"/>
      <c r="G278" s="3"/>
      <c r="H278" s="3"/>
      <c r="I278" s="3"/>
    </row>
    <row r="279" spans="4:9" x14ac:dyDescent="0.2">
      <c r="D279" s="3"/>
      <c r="F279" s="3"/>
      <c r="G279" s="3"/>
      <c r="H279" s="3"/>
      <c r="I279" s="3"/>
    </row>
    <row r="280" spans="4:9" x14ac:dyDescent="0.2">
      <c r="D280" s="3"/>
      <c r="F280" s="3"/>
      <c r="G280" s="3"/>
      <c r="H280" s="3"/>
      <c r="I280" s="3"/>
    </row>
    <row r="281" spans="4:9" x14ac:dyDescent="0.2">
      <c r="D281" s="3"/>
      <c r="F281" s="3"/>
      <c r="G281" s="3"/>
      <c r="H281" s="3"/>
      <c r="I281" s="3"/>
    </row>
    <row r="282" spans="4:9" x14ac:dyDescent="0.2">
      <c r="D282" s="3"/>
      <c r="F282" s="3"/>
      <c r="G282" s="3"/>
      <c r="H282" s="3"/>
      <c r="I282" s="3"/>
    </row>
    <row r="283" spans="4:9" x14ac:dyDescent="0.2">
      <c r="D283" s="3"/>
      <c r="F283" s="3"/>
      <c r="G283" s="3"/>
      <c r="H283" s="3"/>
      <c r="I283" s="3"/>
    </row>
    <row r="284" spans="4:9" x14ac:dyDescent="0.2">
      <c r="D284" s="3"/>
      <c r="F284" s="3"/>
      <c r="G284" s="3"/>
      <c r="H284" s="3"/>
      <c r="I284" s="3"/>
    </row>
    <row r="285" spans="4:9" x14ac:dyDescent="0.2">
      <c r="D285" s="3"/>
      <c r="F285" s="3"/>
      <c r="G285" s="3"/>
      <c r="H285" s="3"/>
      <c r="I285" s="3"/>
    </row>
    <row r="286" spans="4:9" x14ac:dyDescent="0.2">
      <c r="D286" s="3"/>
      <c r="F286" s="3"/>
      <c r="G286" s="3"/>
      <c r="H286" s="3"/>
      <c r="I286" s="3"/>
    </row>
    <row r="287" spans="4:9" x14ac:dyDescent="0.2">
      <c r="D287" s="3"/>
      <c r="F287" s="3"/>
      <c r="G287" s="3"/>
      <c r="H287" s="3"/>
      <c r="I287" s="3"/>
    </row>
    <row r="288" spans="4:9" x14ac:dyDescent="0.2">
      <c r="D288" s="3"/>
      <c r="F288" s="3"/>
      <c r="G288" s="3"/>
      <c r="H288" s="3"/>
      <c r="I288" s="3"/>
    </row>
    <row r="289" spans="4:9" x14ac:dyDescent="0.2">
      <c r="D289" s="3"/>
      <c r="F289" s="3"/>
      <c r="G289" s="3"/>
      <c r="H289" s="3"/>
      <c r="I289" s="3"/>
    </row>
    <row r="290" spans="4:9" x14ac:dyDescent="0.2">
      <c r="D290" s="3"/>
      <c r="F290" s="3"/>
      <c r="G290" s="3"/>
      <c r="H290" s="3"/>
      <c r="I290" s="3"/>
    </row>
    <row r="291" spans="4:9" x14ac:dyDescent="0.2">
      <c r="D291" s="3"/>
      <c r="F291" s="3"/>
      <c r="G291" s="3"/>
      <c r="H291" s="3"/>
      <c r="I291" s="3"/>
    </row>
    <row r="292" spans="4:9" x14ac:dyDescent="0.2">
      <c r="D292" s="3"/>
      <c r="F292" s="3"/>
      <c r="G292" s="3"/>
      <c r="H292" s="3"/>
      <c r="I292" s="3"/>
    </row>
    <row r="293" spans="4:9" x14ac:dyDescent="0.2">
      <c r="D293" s="3"/>
      <c r="F293" s="3"/>
      <c r="G293" s="3"/>
      <c r="H293" s="3"/>
      <c r="I293" s="3"/>
    </row>
    <row r="294" spans="4:9" x14ac:dyDescent="0.2">
      <c r="D294" s="3"/>
      <c r="F294" s="3"/>
      <c r="G294" s="3"/>
      <c r="H294" s="3"/>
      <c r="I294" s="3"/>
    </row>
    <row r="295" spans="4:9" x14ac:dyDescent="0.2">
      <c r="D295" s="3"/>
      <c r="F295" s="3"/>
      <c r="G295" s="3"/>
      <c r="H295" s="3"/>
      <c r="I295" s="3"/>
    </row>
    <row r="296" spans="4:9" x14ac:dyDescent="0.2">
      <c r="D296" s="3"/>
      <c r="F296" s="3"/>
      <c r="G296" s="3"/>
      <c r="H296" s="3"/>
      <c r="I296" s="3"/>
    </row>
    <row r="297" spans="4:9" x14ac:dyDescent="0.2">
      <c r="D297" s="3"/>
      <c r="F297" s="3"/>
      <c r="G297" s="3"/>
      <c r="H297" s="3"/>
      <c r="I297" s="3"/>
    </row>
    <row r="298" spans="4:9" x14ac:dyDescent="0.2">
      <c r="D298" s="3"/>
      <c r="F298" s="3"/>
      <c r="G298" s="3"/>
      <c r="H298" s="3"/>
      <c r="I298" s="3"/>
    </row>
    <row r="299" spans="4:9" x14ac:dyDescent="0.2">
      <c r="D299" s="3"/>
      <c r="F299" s="3"/>
      <c r="G299" s="3"/>
      <c r="H299" s="3"/>
      <c r="I299" s="3"/>
    </row>
    <row r="300" spans="4:9" x14ac:dyDescent="0.2">
      <c r="D300" s="3"/>
      <c r="F300" s="3"/>
      <c r="G300" s="3"/>
      <c r="H300" s="3"/>
      <c r="I300" s="3"/>
    </row>
    <row r="301" spans="4:9" x14ac:dyDescent="0.2">
      <c r="D301" s="3"/>
      <c r="F301" s="3"/>
      <c r="G301" s="3"/>
      <c r="H301" s="3"/>
      <c r="I301" s="3"/>
    </row>
    <row r="302" spans="4:9" x14ac:dyDescent="0.2">
      <c r="D302" s="3"/>
      <c r="F302" s="3"/>
      <c r="G302" s="3"/>
      <c r="H302" s="3"/>
      <c r="I302" s="3"/>
    </row>
    <row r="303" spans="4:9" x14ac:dyDescent="0.2">
      <c r="D303" s="3"/>
      <c r="F303" s="3"/>
      <c r="G303" s="3"/>
      <c r="H303" s="3"/>
      <c r="I303" s="3"/>
    </row>
    <row r="304" spans="4:9" x14ac:dyDescent="0.2">
      <c r="D304" s="3"/>
      <c r="F304" s="3"/>
      <c r="G304" s="3"/>
      <c r="H304" s="3"/>
      <c r="I304" s="3"/>
    </row>
    <row r="305" spans="4:9" x14ac:dyDescent="0.2">
      <c r="D305" s="3"/>
      <c r="F305" s="3"/>
      <c r="G305" s="3"/>
      <c r="H305" s="3"/>
      <c r="I305" s="3"/>
    </row>
    <row r="306" spans="4:9" x14ac:dyDescent="0.2">
      <c r="D306" s="3"/>
      <c r="F306" s="3"/>
      <c r="G306" s="3"/>
      <c r="H306" s="3"/>
      <c r="I306" s="3"/>
    </row>
    <row r="307" spans="4:9" x14ac:dyDescent="0.2">
      <c r="D307" s="3"/>
      <c r="F307" s="3"/>
      <c r="G307" s="3"/>
      <c r="H307" s="3"/>
      <c r="I307" s="3"/>
    </row>
    <row r="308" spans="4:9" x14ac:dyDescent="0.2">
      <c r="D308" s="3"/>
      <c r="F308" s="3"/>
      <c r="G308" s="3"/>
      <c r="H308" s="3"/>
      <c r="I308" s="3"/>
    </row>
    <row r="309" spans="4:9" x14ac:dyDescent="0.2">
      <c r="D309" s="3"/>
      <c r="F309" s="3"/>
      <c r="G309" s="3"/>
      <c r="H309" s="3"/>
      <c r="I309" s="3"/>
    </row>
    <row r="310" spans="4:9" x14ac:dyDescent="0.2">
      <c r="D310" s="3"/>
      <c r="F310" s="3"/>
      <c r="G310" s="3"/>
      <c r="H310" s="3"/>
      <c r="I310" s="3"/>
    </row>
    <row r="311" spans="4:9" x14ac:dyDescent="0.2">
      <c r="D311" s="3"/>
      <c r="F311" s="3"/>
      <c r="G311" s="3"/>
      <c r="H311" s="3"/>
      <c r="I311" s="3"/>
    </row>
    <row r="312" spans="4:9" x14ac:dyDescent="0.2">
      <c r="D312" s="3"/>
      <c r="F312" s="3"/>
      <c r="G312" s="3"/>
      <c r="H312" s="3"/>
      <c r="I312" s="3"/>
    </row>
    <row r="313" spans="4:9" x14ac:dyDescent="0.2">
      <c r="D313" s="3"/>
      <c r="F313" s="3"/>
      <c r="G313" s="3"/>
      <c r="H313" s="3"/>
      <c r="I313" s="3"/>
    </row>
    <row r="314" spans="4:9" x14ac:dyDescent="0.2">
      <c r="D314" s="3"/>
      <c r="F314" s="3"/>
      <c r="G314" s="3"/>
      <c r="H314" s="3"/>
      <c r="I314" s="3"/>
    </row>
    <row r="315" spans="4:9" x14ac:dyDescent="0.2">
      <c r="D315" s="3"/>
      <c r="F315" s="3"/>
      <c r="G315" s="3"/>
      <c r="H315" s="3"/>
      <c r="I315" s="3"/>
    </row>
    <row r="316" spans="4:9" x14ac:dyDescent="0.2">
      <c r="D316" s="3"/>
      <c r="F316" s="3"/>
      <c r="G316" s="3"/>
      <c r="H316" s="3"/>
      <c r="I316" s="3"/>
    </row>
    <row r="317" spans="4:9" x14ac:dyDescent="0.2">
      <c r="D317" s="3"/>
      <c r="F317" s="3"/>
      <c r="G317" s="3"/>
      <c r="H317" s="3"/>
      <c r="I317" s="3"/>
    </row>
    <row r="318" spans="4:9" x14ac:dyDescent="0.2">
      <c r="D318" s="3"/>
      <c r="F318" s="3"/>
      <c r="G318" s="3"/>
      <c r="H318" s="3"/>
      <c r="I318" s="3"/>
    </row>
    <row r="319" spans="4:9" x14ac:dyDescent="0.2">
      <c r="D319" s="3"/>
      <c r="F319" s="3"/>
      <c r="G319" s="3"/>
      <c r="H319" s="3"/>
      <c r="I319" s="3"/>
    </row>
    <row r="320" spans="4:9" x14ac:dyDescent="0.2">
      <c r="D320" s="3"/>
      <c r="F320" s="3"/>
      <c r="G320" s="3"/>
      <c r="H320" s="3"/>
      <c r="I320" s="3"/>
    </row>
    <row r="321" spans="4:9" x14ac:dyDescent="0.2">
      <c r="D321" s="3"/>
      <c r="F321" s="3"/>
      <c r="G321" s="3"/>
      <c r="H321" s="3"/>
      <c r="I321" s="3"/>
    </row>
    <row r="322" spans="4:9" x14ac:dyDescent="0.2">
      <c r="D322" s="3"/>
      <c r="F322" s="3"/>
      <c r="G322" s="3"/>
      <c r="H322" s="3"/>
      <c r="I322" s="3"/>
    </row>
    <row r="323" spans="4:9" x14ac:dyDescent="0.2">
      <c r="D323" s="3"/>
      <c r="F323" s="3"/>
      <c r="G323" s="3"/>
      <c r="H323" s="3"/>
      <c r="I323" s="3"/>
    </row>
    <row r="324" spans="4:9" x14ac:dyDescent="0.2">
      <c r="D324" s="3"/>
      <c r="F324" s="3"/>
      <c r="G324" s="3"/>
      <c r="H324" s="3"/>
      <c r="I324" s="3"/>
    </row>
    <row r="325" spans="4:9" x14ac:dyDescent="0.2">
      <c r="D325" s="3"/>
      <c r="F325" s="3"/>
      <c r="G325" s="3"/>
      <c r="H325" s="3"/>
      <c r="I325" s="3"/>
    </row>
    <row r="326" spans="4:9" x14ac:dyDescent="0.2">
      <c r="D326" s="3"/>
      <c r="F326" s="3"/>
      <c r="G326" s="3"/>
      <c r="H326" s="3"/>
      <c r="I326" s="3"/>
    </row>
    <row r="327" spans="4:9" x14ac:dyDescent="0.2">
      <c r="D327" s="3"/>
      <c r="F327" s="3"/>
      <c r="G327" s="3"/>
      <c r="H327" s="3"/>
      <c r="I327" s="3"/>
    </row>
    <row r="328" spans="4:9" x14ac:dyDescent="0.2">
      <c r="D328" s="3"/>
      <c r="F328" s="3"/>
      <c r="G328" s="3"/>
      <c r="H328" s="3"/>
      <c r="I328" s="3"/>
    </row>
    <row r="329" spans="4:9" x14ac:dyDescent="0.2">
      <c r="D329" s="3"/>
      <c r="F329" s="3"/>
      <c r="G329" s="3"/>
      <c r="H329" s="3"/>
      <c r="I329" s="3"/>
    </row>
    <row r="330" spans="4:9" x14ac:dyDescent="0.2">
      <c r="D330" s="3"/>
      <c r="F330" s="3"/>
      <c r="G330" s="3"/>
      <c r="H330" s="3"/>
      <c r="I330" s="3"/>
    </row>
    <row r="331" spans="4:9" x14ac:dyDescent="0.2">
      <c r="D331" s="3"/>
      <c r="F331" s="3"/>
      <c r="G331" s="3"/>
      <c r="H331" s="3"/>
      <c r="I331" s="3"/>
    </row>
    <row r="332" spans="4:9" x14ac:dyDescent="0.2">
      <c r="D332" s="3"/>
      <c r="F332" s="3"/>
      <c r="G332" s="3"/>
      <c r="H332" s="3"/>
      <c r="I332" s="3"/>
    </row>
    <row r="333" spans="4:9" x14ac:dyDescent="0.2">
      <c r="D333" s="3"/>
      <c r="F333" s="3"/>
      <c r="G333" s="3"/>
      <c r="H333" s="3"/>
      <c r="I333" s="3"/>
    </row>
    <row r="334" spans="4:9" x14ac:dyDescent="0.2">
      <c r="D334" s="3"/>
      <c r="F334" s="3"/>
      <c r="G334" s="3"/>
      <c r="H334" s="3"/>
      <c r="I334" s="3"/>
    </row>
    <row r="335" spans="4:9" x14ac:dyDescent="0.2">
      <c r="D335" s="3"/>
      <c r="F335" s="3"/>
      <c r="G335" s="3"/>
      <c r="H335" s="3"/>
      <c r="I335" s="3"/>
    </row>
    <row r="336" spans="4:9" x14ac:dyDescent="0.2">
      <c r="D336" s="3"/>
      <c r="F336" s="3"/>
      <c r="G336" s="3"/>
      <c r="H336" s="3"/>
      <c r="I336" s="3"/>
    </row>
    <row r="337" spans="4:9" x14ac:dyDescent="0.2">
      <c r="D337" s="3"/>
      <c r="F337" s="3"/>
      <c r="G337" s="3"/>
      <c r="H337" s="3"/>
      <c r="I337" s="3"/>
    </row>
    <row r="338" spans="4:9" x14ac:dyDescent="0.2">
      <c r="D338" s="3"/>
      <c r="F338" s="3"/>
      <c r="G338" s="3"/>
      <c r="H338" s="3"/>
      <c r="I338" s="3"/>
    </row>
    <row r="339" spans="4:9" x14ac:dyDescent="0.2">
      <c r="D339" s="3"/>
      <c r="F339" s="3"/>
      <c r="G339" s="3"/>
      <c r="H339" s="3"/>
      <c r="I339" s="3"/>
    </row>
    <row r="340" spans="4:9" x14ac:dyDescent="0.2">
      <c r="D340" s="3"/>
      <c r="F340" s="3"/>
      <c r="G340" s="3"/>
      <c r="H340" s="3"/>
      <c r="I340" s="3"/>
    </row>
    <row r="341" spans="4:9" x14ac:dyDescent="0.2">
      <c r="D341" s="3"/>
      <c r="F341" s="3"/>
      <c r="G341" s="3"/>
      <c r="H341" s="3"/>
      <c r="I341" s="3"/>
    </row>
    <row r="342" spans="4:9" x14ac:dyDescent="0.2">
      <c r="D342" s="3"/>
      <c r="F342" s="3"/>
      <c r="G342" s="3"/>
      <c r="H342" s="3"/>
      <c r="I342" s="3"/>
    </row>
    <row r="343" spans="4:9" x14ac:dyDescent="0.2">
      <c r="D343" s="3"/>
      <c r="F343" s="3"/>
      <c r="G343" s="3"/>
      <c r="H343" s="3"/>
      <c r="I343" s="3"/>
    </row>
    <row r="344" spans="4:9" x14ac:dyDescent="0.2">
      <c r="D344" s="3"/>
      <c r="F344" s="3"/>
      <c r="G344" s="3"/>
      <c r="H344" s="3"/>
      <c r="I344" s="3"/>
    </row>
    <row r="345" spans="4:9" x14ac:dyDescent="0.2">
      <c r="D345" s="3"/>
      <c r="F345" s="3"/>
      <c r="G345" s="3"/>
      <c r="H345" s="3"/>
      <c r="I345" s="3"/>
    </row>
    <row r="346" spans="4:9" x14ac:dyDescent="0.2">
      <c r="D346" s="3"/>
      <c r="F346" s="3"/>
      <c r="G346" s="3"/>
      <c r="H346" s="3"/>
      <c r="I346" s="3"/>
    </row>
    <row r="347" spans="4:9" x14ac:dyDescent="0.2">
      <c r="D347" s="3"/>
      <c r="F347" s="3"/>
      <c r="G347" s="3"/>
      <c r="H347" s="3"/>
      <c r="I347" s="3"/>
    </row>
    <row r="348" spans="4:9" x14ac:dyDescent="0.2">
      <c r="D348" s="3"/>
      <c r="F348" s="3"/>
      <c r="G348" s="3"/>
      <c r="H348" s="3"/>
      <c r="I348" s="3"/>
    </row>
    <row r="349" spans="4:9" x14ac:dyDescent="0.2">
      <c r="D349" s="3"/>
      <c r="F349" s="3"/>
      <c r="G349" s="3"/>
      <c r="H349" s="3"/>
      <c r="I349" s="3"/>
    </row>
    <row r="350" spans="4:9" x14ac:dyDescent="0.2">
      <c r="D350" s="3"/>
      <c r="F350" s="3"/>
      <c r="G350" s="3"/>
      <c r="H350" s="3"/>
      <c r="I350" s="3"/>
    </row>
    <row r="351" spans="4:9" x14ac:dyDescent="0.2">
      <c r="D351" s="3"/>
      <c r="F351" s="3"/>
      <c r="G351" s="3"/>
      <c r="H351" s="3"/>
      <c r="I351" s="3"/>
    </row>
    <row r="352" spans="4:9" x14ac:dyDescent="0.2">
      <c r="D352" s="3"/>
      <c r="F352" s="3"/>
      <c r="G352" s="3"/>
      <c r="H352" s="3"/>
      <c r="I352" s="3"/>
    </row>
    <row r="353" spans="4:9" x14ac:dyDescent="0.2">
      <c r="D353" s="3"/>
      <c r="F353" s="3"/>
      <c r="G353" s="3"/>
      <c r="H353" s="3"/>
      <c r="I353" s="3"/>
    </row>
    <row r="354" spans="4:9" x14ac:dyDescent="0.2">
      <c r="D354" s="3"/>
      <c r="F354" s="3"/>
      <c r="G354" s="3"/>
      <c r="H354" s="3"/>
      <c r="I354" s="3"/>
    </row>
    <row r="355" spans="4:9" x14ac:dyDescent="0.2">
      <c r="D355" s="3"/>
      <c r="F355" s="3"/>
      <c r="G355" s="3"/>
      <c r="H355" s="3"/>
      <c r="I355" s="3"/>
    </row>
    <row r="356" spans="4:9" x14ac:dyDescent="0.2">
      <c r="D356" s="3"/>
      <c r="F356" s="3"/>
      <c r="G356" s="3"/>
      <c r="H356" s="3"/>
      <c r="I356" s="3"/>
    </row>
    <row r="357" spans="4:9" x14ac:dyDescent="0.2">
      <c r="D357" s="3"/>
      <c r="F357" s="3"/>
      <c r="G357" s="3"/>
      <c r="H357" s="3"/>
      <c r="I357" s="3"/>
    </row>
    <row r="358" spans="4:9" x14ac:dyDescent="0.2">
      <c r="D358" s="3"/>
      <c r="F358" s="3"/>
      <c r="G358" s="3"/>
      <c r="H358" s="3"/>
      <c r="I358" s="3"/>
    </row>
    <row r="359" spans="4:9" x14ac:dyDescent="0.2">
      <c r="D359" s="3"/>
      <c r="F359" s="3"/>
      <c r="G359" s="3"/>
      <c r="H359" s="3"/>
      <c r="I359" s="3"/>
    </row>
    <row r="360" spans="4:9" x14ac:dyDescent="0.2">
      <c r="D360" s="3"/>
      <c r="F360" s="3"/>
      <c r="G360" s="3"/>
      <c r="H360" s="3"/>
      <c r="I360" s="3"/>
    </row>
    <row r="361" spans="4:9" x14ac:dyDescent="0.2">
      <c r="D361" s="3"/>
      <c r="F361" s="3"/>
      <c r="G361" s="3"/>
      <c r="H361" s="3"/>
      <c r="I361" s="3"/>
    </row>
  </sheetData>
  <mergeCells count="15">
    <mergeCell ref="P16:Q16"/>
    <mergeCell ref="M25:O25"/>
    <mergeCell ref="A5:C9"/>
    <mergeCell ref="D5:D9"/>
    <mergeCell ref="I1:I2"/>
    <mergeCell ref="I3:I4"/>
    <mergeCell ref="A1:C4"/>
    <mergeCell ref="D1:G4"/>
    <mergeCell ref="A32:G32"/>
    <mergeCell ref="I5:I8"/>
    <mergeCell ref="A33:G33"/>
    <mergeCell ref="H5:H8"/>
    <mergeCell ref="E5:E8"/>
    <mergeCell ref="G5:G8"/>
    <mergeCell ref="F5:F8"/>
  </mergeCells>
  <phoneticPr fontId="1" type="noConversion"/>
  <pageMargins left="0.7" right="0.7" top="0.75" bottom="0.75" header="0.3" footer="0.3"/>
  <pageSetup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Q371"/>
  <sheetViews>
    <sheetView view="pageBreakPreview" zoomScale="90" zoomScaleNormal="100" zoomScaleSheetLayoutView="90" workbookViewId="0">
      <selection activeCell="C67" sqref="C67"/>
    </sheetView>
  </sheetViews>
  <sheetFormatPr defaultColWidth="9.140625" defaultRowHeight="12.75" x14ac:dyDescent="0.2"/>
  <cols>
    <col min="1" max="1" width="9.140625" style="2"/>
    <col min="2" max="2" width="17.140625" style="2" bestFit="1" customWidth="1"/>
    <col min="3" max="3" width="84.140625" style="2" bestFit="1" customWidth="1"/>
    <col min="4" max="4" width="20.7109375" style="2" customWidth="1"/>
    <col min="5" max="5" width="11.28515625" style="4" customWidth="1"/>
    <col min="6" max="6" width="11.7109375" style="4" customWidth="1"/>
    <col min="7" max="7" width="12.7109375" style="2" customWidth="1"/>
    <col min="8" max="16384" width="9.140625" style="2"/>
  </cols>
  <sheetData>
    <row r="1" spans="1:173" ht="24.95" customHeight="1" x14ac:dyDescent="0.2">
      <c r="B1" s="16"/>
      <c r="C1" s="16"/>
      <c r="D1" s="17"/>
      <c r="E1" s="41"/>
      <c r="F1" s="42"/>
      <c r="G1" s="17"/>
    </row>
    <row r="2" spans="1:173" ht="24.95" customHeight="1" thickBot="1" x14ac:dyDescent="0.25">
      <c r="B2" s="18"/>
      <c r="C2" s="18"/>
      <c r="D2" s="19"/>
      <c r="E2" s="41"/>
      <c r="F2" s="42"/>
      <c r="G2" s="17"/>
    </row>
    <row r="3" spans="1:173" ht="25.5" customHeight="1" x14ac:dyDescent="0.2">
      <c r="A3" s="206" t="s">
        <v>18</v>
      </c>
      <c r="B3" s="211" t="s">
        <v>19</v>
      </c>
      <c r="C3" s="164" t="s">
        <v>15</v>
      </c>
      <c r="D3" s="160" t="s">
        <v>14</v>
      </c>
      <c r="E3" s="213" t="s">
        <v>12</v>
      </c>
      <c r="F3" s="209" t="s">
        <v>16</v>
      </c>
      <c r="G3" s="204" t="s">
        <v>13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</row>
    <row r="4" spans="1:173" ht="28.5" customHeight="1" x14ac:dyDescent="0.2">
      <c r="A4" s="207"/>
      <c r="B4" s="212"/>
      <c r="C4" s="167"/>
      <c r="D4" s="161"/>
      <c r="E4" s="214"/>
      <c r="F4" s="210"/>
      <c r="G4" s="20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</row>
    <row r="5" spans="1:173" ht="27.75" customHeight="1" x14ac:dyDescent="0.2">
      <c r="A5" s="207"/>
      <c r="B5" s="212"/>
      <c r="C5" s="167"/>
      <c r="D5" s="161"/>
      <c r="E5" s="214"/>
      <c r="F5" s="210"/>
      <c r="G5" s="20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</row>
    <row r="6" spans="1:173" ht="33" customHeight="1" x14ac:dyDescent="0.2">
      <c r="A6" s="207"/>
      <c r="B6" s="212"/>
      <c r="C6" s="167"/>
      <c r="D6" s="161"/>
      <c r="E6" s="214"/>
      <c r="F6" s="210"/>
      <c r="G6" s="20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</row>
    <row r="7" spans="1:173" ht="13.5" customHeight="1" thickBot="1" x14ac:dyDescent="0.25">
      <c r="A7" s="208"/>
      <c r="B7" s="212"/>
      <c r="C7" s="167"/>
      <c r="D7" s="161"/>
      <c r="E7" s="214"/>
      <c r="F7" s="210"/>
      <c r="G7" s="205"/>
    </row>
    <row r="8" spans="1:173" ht="13.5" customHeight="1" x14ac:dyDescent="0.2">
      <c r="A8" s="31"/>
      <c r="B8" s="32"/>
      <c r="C8" s="33"/>
      <c r="D8" s="20"/>
      <c r="E8" s="43"/>
      <c r="F8" s="43"/>
      <c r="G8" s="21"/>
    </row>
    <row r="9" spans="1:173" ht="13.5" customHeight="1" x14ac:dyDescent="0.2">
      <c r="A9" s="25">
        <v>1</v>
      </c>
      <c r="B9" s="37" t="s">
        <v>85</v>
      </c>
      <c r="C9" s="26" t="s">
        <v>79</v>
      </c>
      <c r="D9" s="39">
        <v>1</v>
      </c>
      <c r="E9" s="44">
        <f>CALC01!J52</f>
        <v>237</v>
      </c>
      <c r="F9" s="45"/>
      <c r="G9" s="22"/>
    </row>
    <row r="10" spans="1:173" ht="13.5" customHeight="1" x14ac:dyDescent="0.2">
      <c r="A10" s="25"/>
      <c r="B10" s="37"/>
      <c r="C10" s="26"/>
      <c r="D10" s="39"/>
      <c r="E10" s="44"/>
      <c r="F10" s="45"/>
      <c r="G10" s="22"/>
      <c r="J10" s="50"/>
    </row>
    <row r="11" spans="1:173" x14ac:dyDescent="0.2">
      <c r="A11" s="24"/>
      <c r="B11" s="37"/>
      <c r="C11" s="30" t="s">
        <v>17</v>
      </c>
      <c r="D11" s="39"/>
      <c r="E11" s="44"/>
      <c r="F11" s="46">
        <f>(SUM(E9:E10))</f>
        <v>237</v>
      </c>
      <c r="G11" s="23" t="s">
        <v>6</v>
      </c>
    </row>
    <row r="12" spans="1:173" x14ac:dyDescent="0.2">
      <c r="A12" s="24"/>
      <c r="B12" s="37"/>
      <c r="C12" s="30"/>
      <c r="D12" s="39"/>
      <c r="E12" s="44"/>
      <c r="F12" s="46"/>
      <c r="G12" s="23"/>
    </row>
    <row r="13" spans="1:173" x14ac:dyDescent="0.2">
      <c r="A13" s="24"/>
      <c r="B13" s="37"/>
      <c r="C13" s="28"/>
      <c r="D13" s="39"/>
      <c r="E13" s="44"/>
      <c r="F13" s="45"/>
      <c r="G13" s="22"/>
    </row>
    <row r="14" spans="1:173" x14ac:dyDescent="0.2">
      <c r="A14" s="25">
        <v>2</v>
      </c>
      <c r="B14" s="37" t="s">
        <v>86</v>
      </c>
      <c r="C14" s="26" t="s">
        <v>78</v>
      </c>
      <c r="D14" s="39">
        <v>1</v>
      </c>
      <c r="E14" s="44">
        <f>CALC01!K52</f>
        <v>392</v>
      </c>
      <c r="F14" s="45"/>
      <c r="G14" s="22"/>
    </row>
    <row r="15" spans="1:173" x14ac:dyDescent="0.2">
      <c r="A15" s="25"/>
      <c r="B15" s="37"/>
      <c r="C15" s="26"/>
      <c r="D15" s="39"/>
      <c r="E15" s="44"/>
      <c r="F15" s="45"/>
      <c r="G15" s="22"/>
    </row>
    <row r="16" spans="1:173" x14ac:dyDescent="0.2">
      <c r="A16" s="24"/>
      <c r="B16" s="37"/>
      <c r="C16" s="30" t="s">
        <v>17</v>
      </c>
      <c r="D16" s="39"/>
      <c r="E16" s="44"/>
      <c r="F16" s="47">
        <f>(SUM(E14:E15))</f>
        <v>392</v>
      </c>
      <c r="G16" s="23" t="s">
        <v>6</v>
      </c>
      <c r="I16" s="50"/>
    </row>
    <row r="17" spans="1:10" x14ac:dyDescent="0.2">
      <c r="A17" s="24"/>
      <c r="B17" s="37"/>
      <c r="C17" s="30"/>
      <c r="D17" s="39"/>
      <c r="E17" s="44"/>
      <c r="F17" s="47"/>
      <c r="H17" s="139"/>
      <c r="I17" s="50"/>
    </row>
    <row r="18" spans="1:10" x14ac:dyDescent="0.2">
      <c r="A18" s="24"/>
      <c r="B18" s="53"/>
      <c r="C18" s="53"/>
      <c r="D18" s="53"/>
      <c r="E18" s="54"/>
      <c r="F18" s="54"/>
      <c r="G18" s="60"/>
    </row>
    <row r="19" spans="1:10" x14ac:dyDescent="0.2">
      <c r="A19" s="25">
        <v>1</v>
      </c>
      <c r="B19" s="37" t="s">
        <v>83</v>
      </c>
      <c r="C19" s="26" t="s">
        <v>84</v>
      </c>
      <c r="D19" s="52">
        <v>1</v>
      </c>
      <c r="E19" s="133">
        <f>CALC01!L52</f>
        <v>23</v>
      </c>
      <c r="F19" s="54"/>
      <c r="G19" s="60"/>
    </row>
    <row r="20" spans="1:10" x14ac:dyDescent="0.2">
      <c r="A20" s="24"/>
      <c r="B20" s="53"/>
      <c r="C20" s="53"/>
      <c r="D20" s="52"/>
      <c r="E20" s="54"/>
      <c r="F20" s="54"/>
      <c r="G20" s="60"/>
      <c r="I20" s="50"/>
    </row>
    <row r="21" spans="1:10" x14ac:dyDescent="0.2">
      <c r="A21" s="24"/>
      <c r="B21" s="53"/>
      <c r="C21" s="131" t="s">
        <v>17</v>
      </c>
      <c r="D21" s="52"/>
      <c r="E21" s="54"/>
      <c r="F21" s="47">
        <f>SUM(E19:E20)</f>
        <v>23</v>
      </c>
      <c r="G21" s="23" t="s">
        <v>6</v>
      </c>
    </row>
    <row r="22" spans="1:10" x14ac:dyDescent="0.2">
      <c r="A22" s="24"/>
      <c r="B22" s="53"/>
      <c r="C22" s="53"/>
      <c r="D22" s="52"/>
      <c r="E22" s="54"/>
      <c r="F22" s="54"/>
      <c r="G22" s="60"/>
    </row>
    <row r="23" spans="1:10" x14ac:dyDescent="0.2">
      <c r="A23" s="24"/>
      <c r="B23" s="53"/>
      <c r="C23" s="53"/>
      <c r="D23" s="52"/>
      <c r="E23" s="54"/>
      <c r="F23" s="54"/>
      <c r="G23" s="60"/>
    </row>
    <row r="24" spans="1:10" ht="13.5" customHeight="1" x14ac:dyDescent="0.2">
      <c r="A24" s="25">
        <v>6</v>
      </c>
      <c r="B24" s="37" t="s">
        <v>41</v>
      </c>
      <c r="C24" s="26" t="s">
        <v>43</v>
      </c>
      <c r="D24" s="39">
        <v>2</v>
      </c>
      <c r="E24" s="44">
        <f>CALC02!I49</f>
        <v>422</v>
      </c>
      <c r="F24" s="45"/>
      <c r="G24" s="22"/>
      <c r="H24" s="3"/>
      <c r="J24" s="50"/>
    </row>
    <row r="25" spans="1:10" ht="13.5" customHeight="1" x14ac:dyDescent="0.2">
      <c r="A25" s="24"/>
      <c r="B25" s="38"/>
      <c r="C25" s="29"/>
      <c r="D25" s="39"/>
      <c r="E25" s="44"/>
      <c r="F25" s="45"/>
      <c r="G25" s="22"/>
      <c r="J25" s="50"/>
    </row>
    <row r="26" spans="1:10" x14ac:dyDescent="0.2">
      <c r="A26" s="25">
        <v>6</v>
      </c>
      <c r="B26" s="37" t="s">
        <v>41</v>
      </c>
      <c r="C26" s="26" t="s">
        <v>44</v>
      </c>
      <c r="D26" s="9">
        <v>2</v>
      </c>
      <c r="E26" s="45">
        <f>CALC02!K49</f>
        <v>235</v>
      </c>
      <c r="F26" s="45"/>
      <c r="G26" s="22"/>
    </row>
    <row r="27" spans="1:10" x14ac:dyDescent="0.2">
      <c r="A27" s="24"/>
      <c r="B27" s="27"/>
      <c r="C27" s="29"/>
      <c r="D27" s="9"/>
      <c r="E27" s="45"/>
      <c r="F27" s="45"/>
      <c r="G27" s="22"/>
    </row>
    <row r="28" spans="1:10" x14ac:dyDescent="0.2">
      <c r="A28" s="24"/>
      <c r="B28" s="26"/>
      <c r="C28" s="30" t="s">
        <v>17</v>
      </c>
      <c r="D28" s="9"/>
      <c r="E28" s="45"/>
      <c r="F28" s="47">
        <f>E24+E26</f>
        <v>657</v>
      </c>
      <c r="G28" s="23" t="s">
        <v>2</v>
      </c>
    </row>
    <row r="29" spans="1:10" x14ac:dyDescent="0.2">
      <c r="A29" s="24"/>
      <c r="B29" s="53"/>
      <c r="C29" s="53"/>
      <c r="D29" s="52"/>
      <c r="E29" s="54"/>
      <c r="F29" s="54"/>
      <c r="G29" s="60"/>
    </row>
    <row r="30" spans="1:10" x14ac:dyDescent="0.2">
      <c r="A30" s="24"/>
      <c r="B30" s="53"/>
      <c r="C30" s="53"/>
      <c r="D30" s="52"/>
      <c r="E30" s="54"/>
      <c r="F30" s="54"/>
      <c r="G30" s="60"/>
    </row>
    <row r="31" spans="1:10" x14ac:dyDescent="0.2">
      <c r="A31" s="124">
        <v>11</v>
      </c>
      <c r="B31" s="116" t="s">
        <v>82</v>
      </c>
      <c r="C31" s="116" t="s">
        <v>81</v>
      </c>
      <c r="D31" s="133">
        <v>2</v>
      </c>
      <c r="E31" s="54"/>
      <c r="F31" s="54"/>
      <c r="G31" s="60"/>
    </row>
    <row r="32" spans="1:10" x14ac:dyDescent="0.2">
      <c r="A32" s="24"/>
      <c r="B32" s="53"/>
      <c r="C32" s="53"/>
      <c r="D32" s="53"/>
      <c r="E32" s="54"/>
      <c r="F32" s="54"/>
      <c r="G32" s="60"/>
    </row>
    <row r="33" spans="1:11" x14ac:dyDescent="0.2">
      <c r="A33" s="24"/>
      <c r="B33" s="53"/>
      <c r="C33" s="30" t="s">
        <v>17</v>
      </c>
      <c r="D33" s="53"/>
      <c r="E33" s="54"/>
      <c r="F33" s="47">
        <f>CALC02!J49</f>
        <v>417</v>
      </c>
      <c r="G33" s="125" t="s">
        <v>2</v>
      </c>
      <c r="K33" s="50"/>
    </row>
    <row r="34" spans="1:11" x14ac:dyDescent="0.2">
      <c r="A34" s="24"/>
      <c r="B34" s="53"/>
      <c r="C34" s="53"/>
      <c r="D34" s="53"/>
      <c r="E34" s="54"/>
      <c r="F34" s="54"/>
      <c r="G34" s="60"/>
    </row>
    <row r="35" spans="1:11" x14ac:dyDescent="0.2">
      <c r="A35" s="24"/>
      <c r="B35" s="37"/>
      <c r="C35" s="28"/>
      <c r="D35" s="39"/>
      <c r="E35" s="44"/>
      <c r="F35" s="45"/>
      <c r="G35" s="22"/>
    </row>
    <row r="36" spans="1:11" x14ac:dyDescent="0.2">
      <c r="A36" s="25">
        <v>3</v>
      </c>
      <c r="B36" s="37" t="s">
        <v>42</v>
      </c>
      <c r="C36" s="26" t="s">
        <v>87</v>
      </c>
      <c r="D36" s="9">
        <v>1</v>
      </c>
      <c r="E36" s="45">
        <f>CALC01!I52</f>
        <v>605</v>
      </c>
      <c r="F36" s="45"/>
      <c r="G36" s="22"/>
    </row>
    <row r="37" spans="1:11" x14ac:dyDescent="0.2">
      <c r="A37" s="25"/>
      <c r="B37" s="26"/>
      <c r="C37" s="26"/>
      <c r="D37" s="9"/>
      <c r="E37" s="45"/>
      <c r="F37" s="45"/>
      <c r="G37" s="22"/>
    </row>
    <row r="38" spans="1:11" x14ac:dyDescent="0.2">
      <c r="A38" s="25"/>
      <c r="B38" s="37"/>
      <c r="C38" s="30" t="s">
        <v>17</v>
      </c>
      <c r="D38" s="9"/>
      <c r="E38" s="45"/>
      <c r="F38" s="47">
        <f>SUM(E36:E37)</f>
        <v>605</v>
      </c>
      <c r="G38" s="23" t="s">
        <v>6</v>
      </c>
    </row>
    <row r="39" spans="1:11" x14ac:dyDescent="0.2">
      <c r="A39" s="24"/>
      <c r="B39" s="26"/>
      <c r="C39" s="30"/>
      <c r="D39" s="9"/>
      <c r="E39" s="45"/>
      <c r="F39" s="47"/>
      <c r="G39" s="23"/>
    </row>
    <row r="40" spans="1:11" x14ac:dyDescent="0.2">
      <c r="A40" s="24"/>
      <c r="B40" s="26"/>
      <c r="C40" s="28"/>
      <c r="D40" s="9"/>
      <c r="E40" s="45"/>
      <c r="F40" s="45"/>
      <c r="G40" s="22"/>
    </row>
    <row r="41" spans="1:11" x14ac:dyDescent="0.2">
      <c r="A41" s="25">
        <v>4</v>
      </c>
      <c r="B41" s="26" t="s">
        <v>24</v>
      </c>
      <c r="C41" s="26" t="s">
        <v>35</v>
      </c>
      <c r="D41" s="9">
        <v>3</v>
      </c>
      <c r="E41" s="45">
        <f>CALC03!H33</f>
        <v>344</v>
      </c>
      <c r="F41" s="45"/>
      <c r="G41" s="22"/>
    </row>
    <row r="42" spans="1:11" x14ac:dyDescent="0.2">
      <c r="A42" s="24"/>
      <c r="B42" s="26"/>
      <c r="C42" s="29"/>
      <c r="D42" s="9"/>
      <c r="E42" s="45"/>
      <c r="F42" s="45"/>
      <c r="G42" s="22"/>
    </row>
    <row r="43" spans="1:11" x14ac:dyDescent="0.2">
      <c r="A43" s="24"/>
      <c r="B43" s="26"/>
      <c r="C43" s="30" t="s">
        <v>17</v>
      </c>
      <c r="D43" s="9"/>
      <c r="E43" s="45"/>
      <c r="F43" s="47">
        <f>SUM(E41:E42)</f>
        <v>344</v>
      </c>
      <c r="G43" s="23" t="s">
        <v>6</v>
      </c>
    </row>
    <row r="44" spans="1:11" x14ac:dyDescent="0.2">
      <c r="A44" s="24"/>
      <c r="B44" s="26"/>
      <c r="C44" s="28"/>
      <c r="D44" s="9"/>
      <c r="E44" s="45"/>
      <c r="F44" s="45"/>
      <c r="G44" s="22"/>
    </row>
    <row r="45" spans="1:11" x14ac:dyDescent="0.2">
      <c r="A45" s="24"/>
      <c r="B45" s="26"/>
      <c r="C45" s="28"/>
      <c r="D45" s="9"/>
      <c r="E45" s="45"/>
      <c r="F45" s="45"/>
      <c r="G45" s="22"/>
    </row>
    <row r="46" spans="1:11" x14ac:dyDescent="0.2">
      <c r="A46" s="25">
        <v>5</v>
      </c>
      <c r="B46" s="37" t="s">
        <v>25</v>
      </c>
      <c r="C46" s="26" t="s">
        <v>20</v>
      </c>
      <c r="D46" s="9">
        <v>3</v>
      </c>
      <c r="E46" s="45">
        <f>CALC03!I33</f>
        <v>2066</v>
      </c>
      <c r="F46" s="45"/>
      <c r="G46" s="22"/>
    </row>
    <row r="47" spans="1:11" x14ac:dyDescent="0.2">
      <c r="A47" s="24"/>
      <c r="B47" s="26"/>
      <c r="C47" s="29"/>
      <c r="D47" s="9"/>
      <c r="E47" s="45"/>
      <c r="F47" s="45"/>
      <c r="G47" s="22"/>
    </row>
    <row r="48" spans="1:11" ht="13.5" thickBot="1" x14ac:dyDescent="0.25">
      <c r="A48" s="71"/>
      <c r="B48" s="126"/>
      <c r="C48" s="127" t="s">
        <v>17</v>
      </c>
      <c r="D48" s="5"/>
      <c r="E48" s="128"/>
      <c r="F48" s="129">
        <f>SUM(E46:E47)</f>
        <v>2066</v>
      </c>
      <c r="G48" s="130" t="s">
        <v>7</v>
      </c>
    </row>
    <row r="49" spans="1:7" x14ac:dyDescent="0.2">
      <c r="B49" s="79"/>
      <c r="C49" s="80"/>
      <c r="D49" s="72"/>
      <c r="E49" s="78"/>
      <c r="F49" s="81"/>
      <c r="G49" s="82"/>
    </row>
    <row r="50" spans="1:7" x14ac:dyDescent="0.2">
      <c r="B50" s="79"/>
      <c r="C50" s="80"/>
      <c r="D50" s="72"/>
      <c r="E50" s="78"/>
      <c r="F50" s="81"/>
      <c r="G50" s="82"/>
    </row>
    <row r="51" spans="1:7" x14ac:dyDescent="0.2">
      <c r="A51" s="87"/>
      <c r="B51" s="83"/>
      <c r="C51" s="79"/>
      <c r="D51" s="72"/>
      <c r="E51" s="78"/>
      <c r="F51" s="78"/>
      <c r="G51" s="72"/>
    </row>
    <row r="52" spans="1:7" x14ac:dyDescent="0.2">
      <c r="A52" s="87"/>
      <c r="B52" s="79"/>
      <c r="C52" s="79"/>
      <c r="D52" s="72"/>
      <c r="E52" s="78"/>
      <c r="F52" s="78"/>
      <c r="G52" s="72"/>
    </row>
    <row r="53" spans="1:7" x14ac:dyDescent="0.2">
      <c r="A53" s="87"/>
      <c r="B53" s="83"/>
      <c r="C53" s="80"/>
      <c r="D53" s="72"/>
      <c r="E53" s="78"/>
      <c r="F53" s="81"/>
      <c r="G53" s="82"/>
    </row>
    <row r="54" spans="1:7" x14ac:dyDescent="0.2">
      <c r="B54" s="79"/>
      <c r="C54" s="80"/>
      <c r="D54" s="72"/>
      <c r="E54" s="78"/>
      <c r="F54" s="81"/>
      <c r="G54" s="82"/>
    </row>
    <row r="55" spans="1:7" x14ac:dyDescent="0.2">
      <c r="B55" s="79"/>
      <c r="C55" s="84"/>
      <c r="D55" s="72"/>
      <c r="E55" s="78"/>
      <c r="F55" s="78"/>
      <c r="G55" s="72"/>
    </row>
    <row r="56" spans="1:7" x14ac:dyDescent="0.2">
      <c r="A56" s="87"/>
      <c r="B56" s="79"/>
      <c r="C56" s="79"/>
      <c r="D56" s="72"/>
      <c r="E56" s="78"/>
      <c r="F56" s="78"/>
      <c r="G56" s="72"/>
    </row>
    <row r="57" spans="1:7" x14ac:dyDescent="0.2">
      <c r="B57" s="79"/>
      <c r="C57" s="77"/>
      <c r="D57" s="72"/>
      <c r="E57" s="78"/>
      <c r="F57" s="78"/>
      <c r="G57" s="72"/>
    </row>
    <row r="58" spans="1:7" x14ac:dyDescent="0.2">
      <c r="B58" s="79"/>
      <c r="C58" s="80"/>
      <c r="D58" s="72"/>
      <c r="E58" s="78"/>
      <c r="F58" s="81"/>
      <c r="G58" s="82"/>
    </row>
    <row r="59" spans="1:7" x14ac:dyDescent="0.2">
      <c r="B59" s="79"/>
      <c r="C59" s="84"/>
      <c r="D59" s="72"/>
      <c r="E59" s="78"/>
      <c r="F59" s="78"/>
      <c r="G59" s="72"/>
    </row>
    <row r="60" spans="1:7" x14ac:dyDescent="0.2">
      <c r="B60" s="79"/>
      <c r="C60" s="84"/>
      <c r="D60" s="72"/>
      <c r="E60" s="78"/>
      <c r="F60" s="78"/>
      <c r="G60" s="72"/>
    </row>
    <row r="61" spans="1:7" x14ac:dyDescent="0.2">
      <c r="A61" s="87"/>
      <c r="B61" s="83"/>
      <c r="C61" s="79"/>
      <c r="D61" s="78"/>
      <c r="E61" s="78"/>
      <c r="F61" s="78"/>
      <c r="G61" s="72"/>
    </row>
    <row r="62" spans="1:7" x14ac:dyDescent="0.2">
      <c r="B62" s="79"/>
      <c r="C62" s="77"/>
      <c r="D62" s="72"/>
      <c r="E62" s="78"/>
      <c r="F62" s="78"/>
      <c r="G62" s="72"/>
    </row>
    <row r="63" spans="1:7" x14ac:dyDescent="0.2">
      <c r="B63" s="79"/>
      <c r="C63" s="80"/>
      <c r="D63" s="72"/>
      <c r="E63" s="78"/>
      <c r="F63" s="81"/>
      <c r="G63" s="82"/>
    </row>
    <row r="64" spans="1:7" x14ac:dyDescent="0.2">
      <c r="B64" s="83"/>
      <c r="C64" s="84"/>
      <c r="D64" s="85"/>
      <c r="E64" s="86"/>
      <c r="F64" s="78"/>
      <c r="G64" s="72"/>
    </row>
    <row r="65" spans="1:7" x14ac:dyDescent="0.2">
      <c r="A65" s="87"/>
      <c r="B65" s="83"/>
      <c r="C65" s="79"/>
      <c r="D65" s="72"/>
      <c r="E65" s="78"/>
      <c r="F65" s="78"/>
      <c r="G65" s="72"/>
    </row>
    <row r="66" spans="1:7" x14ac:dyDescent="0.2">
      <c r="B66" s="79"/>
      <c r="C66" s="77"/>
      <c r="D66" s="72"/>
      <c r="E66" s="78"/>
      <c r="F66" s="78"/>
      <c r="G66" s="72"/>
    </row>
    <row r="67" spans="1:7" x14ac:dyDescent="0.2">
      <c r="B67" s="79"/>
      <c r="C67" s="80"/>
      <c r="D67" s="72"/>
      <c r="E67" s="78"/>
      <c r="F67" s="81"/>
      <c r="G67" s="82"/>
    </row>
    <row r="68" spans="1:7" x14ac:dyDescent="0.2">
      <c r="B68" s="79"/>
      <c r="C68" s="80"/>
      <c r="D68" s="72"/>
      <c r="E68" s="78"/>
      <c r="F68" s="81"/>
      <c r="G68" s="82"/>
    </row>
    <row r="69" spans="1:7" x14ac:dyDescent="0.2">
      <c r="A69" s="87"/>
      <c r="B69" s="83"/>
      <c r="C69" s="79"/>
      <c r="D69" s="72"/>
      <c r="E69" s="78"/>
      <c r="F69" s="78"/>
      <c r="G69" s="72"/>
    </row>
    <row r="70" spans="1:7" x14ac:dyDescent="0.2">
      <c r="B70" s="79"/>
      <c r="C70" s="77"/>
      <c r="D70" s="72"/>
      <c r="E70" s="78"/>
      <c r="F70" s="78"/>
      <c r="G70" s="72"/>
    </row>
    <row r="71" spans="1:7" x14ac:dyDescent="0.2">
      <c r="B71" s="79"/>
      <c r="C71" s="80"/>
      <c r="D71" s="72"/>
      <c r="E71" s="78"/>
      <c r="F71" s="81"/>
      <c r="G71" s="82"/>
    </row>
    <row r="72" spans="1:7" x14ac:dyDescent="0.2">
      <c r="B72" s="79"/>
      <c r="C72" s="80"/>
      <c r="D72" s="72"/>
      <c r="E72" s="78"/>
      <c r="F72" s="81"/>
      <c r="G72" s="82"/>
    </row>
    <row r="73" spans="1:7" x14ac:dyDescent="0.2">
      <c r="A73" s="87"/>
      <c r="B73" s="83"/>
      <c r="C73" s="79"/>
      <c r="D73" s="72"/>
      <c r="E73" s="78"/>
      <c r="F73" s="78"/>
      <c r="G73" s="72"/>
    </row>
    <row r="74" spans="1:7" x14ac:dyDescent="0.2">
      <c r="B74" s="79"/>
      <c r="C74" s="77"/>
      <c r="D74" s="72"/>
      <c r="E74" s="78"/>
      <c r="F74" s="78"/>
      <c r="G74" s="72"/>
    </row>
    <row r="75" spans="1:7" x14ac:dyDescent="0.2">
      <c r="B75" s="79"/>
      <c r="C75" s="80"/>
      <c r="D75" s="72"/>
      <c r="E75" s="78"/>
      <c r="F75" s="81"/>
      <c r="G75" s="82"/>
    </row>
    <row r="76" spans="1:7" x14ac:dyDescent="0.2">
      <c r="A76" s="87"/>
      <c r="B76" s="83"/>
      <c r="C76" s="79"/>
      <c r="D76" s="72"/>
      <c r="E76" s="78"/>
      <c r="F76" s="78"/>
      <c r="G76" s="72"/>
    </row>
    <row r="77" spans="1:7" x14ac:dyDescent="0.2">
      <c r="B77" s="76"/>
      <c r="C77" s="77"/>
      <c r="D77" s="72"/>
      <c r="E77" s="78"/>
      <c r="F77" s="78"/>
      <c r="G77" s="72"/>
    </row>
    <row r="78" spans="1:7" x14ac:dyDescent="0.2">
      <c r="B78" s="79"/>
      <c r="C78" s="80"/>
      <c r="D78" s="72"/>
      <c r="E78" s="78"/>
      <c r="F78" s="81"/>
      <c r="G78" s="82"/>
    </row>
    <row r="79" spans="1:7" x14ac:dyDescent="0.2">
      <c r="B79" s="79"/>
      <c r="C79" s="80"/>
      <c r="D79" s="72"/>
      <c r="E79" s="78"/>
      <c r="F79" s="81"/>
      <c r="G79" s="82"/>
    </row>
    <row r="80" spans="1:7" x14ac:dyDescent="0.2">
      <c r="B80" s="83"/>
      <c r="C80" s="84"/>
      <c r="D80" s="85"/>
      <c r="E80" s="86"/>
      <c r="F80" s="78"/>
      <c r="G80" s="72"/>
    </row>
    <row r="81" spans="1:7" x14ac:dyDescent="0.2">
      <c r="A81" s="87"/>
      <c r="B81" s="83"/>
      <c r="C81" s="79"/>
      <c r="D81" s="72"/>
      <c r="E81" s="78"/>
      <c r="F81" s="78"/>
      <c r="G81" s="72"/>
    </row>
    <row r="82" spans="1:7" x14ac:dyDescent="0.2">
      <c r="A82" s="87"/>
      <c r="B82" s="79"/>
      <c r="C82" s="79"/>
      <c r="D82" s="72"/>
      <c r="E82" s="78"/>
      <c r="F82" s="78"/>
      <c r="G82" s="72"/>
    </row>
    <row r="83" spans="1:7" x14ac:dyDescent="0.2">
      <c r="A83" s="87"/>
      <c r="B83" s="83"/>
      <c r="C83" s="80"/>
      <c r="D83" s="72"/>
      <c r="E83" s="78"/>
      <c r="F83" s="81"/>
      <c r="G83" s="82"/>
    </row>
    <row r="84" spans="1:7" x14ac:dyDescent="0.2">
      <c r="B84" s="79"/>
      <c r="C84" s="80"/>
      <c r="D84" s="72"/>
      <c r="E84" s="78"/>
      <c r="F84" s="81"/>
      <c r="G84" s="82"/>
    </row>
    <row r="85" spans="1:7" x14ac:dyDescent="0.2">
      <c r="B85" s="79"/>
      <c r="C85" s="84"/>
      <c r="D85" s="72"/>
      <c r="E85" s="78"/>
      <c r="F85" s="78"/>
      <c r="G85" s="72"/>
    </row>
    <row r="86" spans="1:7" x14ac:dyDescent="0.2">
      <c r="A86" s="87"/>
      <c r="B86" s="79"/>
      <c r="C86" s="79"/>
      <c r="D86" s="72"/>
      <c r="E86" s="78"/>
      <c r="F86" s="78"/>
      <c r="G86" s="72"/>
    </row>
    <row r="87" spans="1:7" x14ac:dyDescent="0.2">
      <c r="B87" s="79"/>
      <c r="C87" s="77"/>
      <c r="D87" s="72"/>
      <c r="E87" s="78"/>
      <c r="F87" s="78"/>
      <c r="G87" s="72"/>
    </row>
    <row r="88" spans="1:7" x14ac:dyDescent="0.2">
      <c r="B88" s="79"/>
      <c r="C88" s="80"/>
      <c r="D88" s="72"/>
      <c r="E88" s="78"/>
      <c r="F88" s="81"/>
      <c r="G88" s="82"/>
    </row>
    <row r="89" spans="1:7" x14ac:dyDescent="0.2">
      <c r="B89" s="79"/>
      <c r="C89" s="84"/>
      <c r="D89" s="72"/>
      <c r="E89" s="78"/>
      <c r="F89" s="78"/>
      <c r="G89" s="72"/>
    </row>
    <row r="90" spans="1:7" x14ac:dyDescent="0.2">
      <c r="B90" s="79"/>
      <c r="C90" s="84"/>
      <c r="D90" s="72"/>
      <c r="E90" s="78"/>
      <c r="F90" s="78"/>
      <c r="G90" s="72"/>
    </row>
    <row r="91" spans="1:7" x14ac:dyDescent="0.2">
      <c r="A91" s="87"/>
      <c r="B91" s="83"/>
      <c r="C91" s="79"/>
      <c r="D91" s="72"/>
      <c r="E91" s="78"/>
      <c r="F91" s="78"/>
      <c r="G91" s="72"/>
    </row>
    <row r="92" spans="1:7" x14ac:dyDescent="0.2">
      <c r="B92" s="79"/>
      <c r="C92" s="77"/>
      <c r="D92" s="72"/>
      <c r="E92" s="78"/>
      <c r="F92" s="78"/>
      <c r="G92" s="72"/>
    </row>
    <row r="93" spans="1:7" x14ac:dyDescent="0.2">
      <c r="B93" s="79"/>
      <c r="C93" s="80"/>
      <c r="D93" s="72"/>
      <c r="E93" s="78"/>
      <c r="F93" s="81"/>
      <c r="G93" s="82"/>
    </row>
    <row r="94" spans="1:7" x14ac:dyDescent="0.2">
      <c r="B94" s="83"/>
      <c r="C94" s="84"/>
      <c r="D94" s="85"/>
      <c r="E94" s="86"/>
      <c r="F94" s="78"/>
      <c r="G94" s="72"/>
    </row>
    <row r="95" spans="1:7" x14ac:dyDescent="0.2">
      <c r="A95" s="87"/>
      <c r="B95" s="83"/>
      <c r="C95" s="79"/>
      <c r="D95" s="72"/>
      <c r="E95" s="78"/>
      <c r="F95" s="78"/>
      <c r="G95" s="72"/>
    </row>
    <row r="96" spans="1:7" x14ac:dyDescent="0.2">
      <c r="B96" s="79"/>
      <c r="C96" s="77"/>
      <c r="D96" s="72"/>
      <c r="E96" s="78"/>
      <c r="F96" s="78"/>
      <c r="G96" s="72"/>
    </row>
    <row r="97" spans="1:7" x14ac:dyDescent="0.2">
      <c r="B97" s="79"/>
      <c r="C97" s="80"/>
      <c r="D97" s="72"/>
      <c r="E97" s="78"/>
      <c r="F97" s="81"/>
      <c r="G97" s="82"/>
    </row>
    <row r="98" spans="1:7" x14ac:dyDescent="0.2">
      <c r="B98" s="79"/>
      <c r="C98" s="80"/>
      <c r="D98" s="72"/>
      <c r="E98" s="78"/>
      <c r="F98" s="81"/>
      <c r="G98" s="82"/>
    </row>
    <row r="99" spans="1:7" x14ac:dyDescent="0.2">
      <c r="A99" s="87"/>
      <c r="B99" s="83"/>
      <c r="C99" s="79"/>
      <c r="D99" s="72"/>
      <c r="E99" s="78"/>
      <c r="F99" s="78"/>
      <c r="G99" s="72"/>
    </row>
    <row r="100" spans="1:7" x14ac:dyDescent="0.2">
      <c r="B100" s="79"/>
      <c r="C100" s="77"/>
      <c r="D100" s="72"/>
      <c r="E100" s="78"/>
      <c r="F100" s="78"/>
      <c r="G100" s="72"/>
    </row>
    <row r="101" spans="1:7" x14ac:dyDescent="0.2">
      <c r="B101" s="79"/>
      <c r="C101" s="80"/>
      <c r="D101" s="72"/>
      <c r="E101" s="78"/>
      <c r="F101" s="81"/>
      <c r="G101" s="82"/>
    </row>
    <row r="102" spans="1:7" x14ac:dyDescent="0.2">
      <c r="B102" s="79"/>
      <c r="C102" s="80"/>
      <c r="D102" s="72"/>
      <c r="E102" s="78"/>
      <c r="F102" s="81"/>
      <c r="G102" s="82"/>
    </row>
    <row r="103" spans="1:7" x14ac:dyDescent="0.2">
      <c r="A103" s="87"/>
      <c r="B103" s="83"/>
      <c r="C103" s="79"/>
      <c r="D103" s="72"/>
      <c r="E103" s="78"/>
      <c r="F103" s="78"/>
      <c r="G103" s="72"/>
    </row>
    <row r="104" spans="1:7" x14ac:dyDescent="0.2">
      <c r="B104" s="79"/>
      <c r="C104" s="77"/>
      <c r="D104" s="72"/>
      <c r="E104" s="78"/>
      <c r="F104" s="78"/>
      <c r="G104" s="72"/>
    </row>
    <row r="105" spans="1:7" x14ac:dyDescent="0.2">
      <c r="B105" s="79"/>
      <c r="C105" s="80"/>
      <c r="D105" s="72"/>
      <c r="E105" s="78"/>
      <c r="F105" s="81"/>
      <c r="G105" s="82"/>
    </row>
    <row r="108" spans="1:7" x14ac:dyDescent="0.2">
      <c r="B108" s="83"/>
      <c r="C108" s="80"/>
      <c r="D108" s="85"/>
      <c r="E108" s="86"/>
      <c r="F108" s="81"/>
      <c r="G108" s="82"/>
    </row>
    <row r="109" spans="1:7" x14ac:dyDescent="0.2">
      <c r="B109" s="83"/>
      <c r="C109" s="80"/>
      <c r="D109" s="85"/>
      <c r="E109" s="86"/>
      <c r="F109" s="81"/>
      <c r="G109" s="82"/>
    </row>
    <row r="110" spans="1:7" x14ac:dyDescent="0.2">
      <c r="A110" s="87"/>
      <c r="B110" s="83"/>
      <c r="C110" s="79"/>
      <c r="D110" s="72"/>
      <c r="E110" s="78"/>
      <c r="F110" s="78"/>
      <c r="G110" s="72"/>
    </row>
    <row r="111" spans="1:7" x14ac:dyDescent="0.2">
      <c r="B111" s="76"/>
      <c r="C111" s="77"/>
      <c r="D111" s="72"/>
      <c r="E111" s="78"/>
      <c r="F111" s="78"/>
      <c r="G111" s="72"/>
    </row>
    <row r="112" spans="1:7" x14ac:dyDescent="0.2">
      <c r="D112" s="3"/>
      <c r="E112" s="48"/>
      <c r="F112" s="48"/>
      <c r="G112" s="3"/>
    </row>
    <row r="113" spans="4:7" x14ac:dyDescent="0.2">
      <c r="D113" s="3"/>
      <c r="E113" s="48"/>
      <c r="F113" s="48"/>
      <c r="G113" s="3"/>
    </row>
    <row r="114" spans="4:7" x14ac:dyDescent="0.2">
      <c r="D114" s="3"/>
      <c r="E114" s="48"/>
      <c r="F114" s="48"/>
      <c r="G114" s="3"/>
    </row>
    <row r="115" spans="4:7" x14ac:dyDescent="0.2">
      <c r="D115" s="3"/>
      <c r="E115" s="48"/>
      <c r="F115" s="48"/>
      <c r="G115" s="3"/>
    </row>
    <row r="116" spans="4:7" x14ac:dyDescent="0.2">
      <c r="D116" s="3"/>
      <c r="E116" s="48"/>
      <c r="F116" s="48"/>
      <c r="G116" s="3"/>
    </row>
    <row r="117" spans="4:7" x14ac:dyDescent="0.2">
      <c r="D117" s="3"/>
      <c r="E117" s="48"/>
      <c r="F117" s="48"/>
      <c r="G117" s="3"/>
    </row>
    <row r="118" spans="4:7" x14ac:dyDescent="0.2">
      <c r="D118" s="3"/>
      <c r="E118" s="48"/>
      <c r="F118" s="48"/>
      <c r="G118" s="3"/>
    </row>
    <row r="119" spans="4:7" x14ac:dyDescent="0.2">
      <c r="D119" s="3"/>
      <c r="E119" s="48"/>
      <c r="F119" s="48"/>
      <c r="G119" s="3"/>
    </row>
    <row r="120" spans="4:7" x14ac:dyDescent="0.2">
      <c r="D120" s="3"/>
      <c r="E120" s="48"/>
      <c r="F120" s="48"/>
      <c r="G120" s="3"/>
    </row>
    <row r="121" spans="4:7" x14ac:dyDescent="0.2">
      <c r="D121" s="3"/>
      <c r="E121" s="48"/>
      <c r="F121" s="48"/>
      <c r="G121" s="3"/>
    </row>
    <row r="122" spans="4:7" x14ac:dyDescent="0.2">
      <c r="D122" s="3"/>
      <c r="E122" s="48"/>
      <c r="F122" s="48"/>
      <c r="G122" s="3"/>
    </row>
    <row r="123" spans="4:7" x14ac:dyDescent="0.2">
      <c r="D123" s="3"/>
      <c r="E123" s="48"/>
      <c r="F123" s="48"/>
      <c r="G123" s="3"/>
    </row>
    <row r="124" spans="4:7" x14ac:dyDescent="0.2">
      <c r="D124" s="3"/>
      <c r="E124" s="48"/>
      <c r="F124" s="48"/>
      <c r="G124" s="3"/>
    </row>
    <row r="125" spans="4:7" x14ac:dyDescent="0.2">
      <c r="D125" s="3"/>
      <c r="E125" s="48"/>
      <c r="F125" s="48"/>
      <c r="G125" s="3"/>
    </row>
    <row r="126" spans="4:7" x14ac:dyDescent="0.2">
      <c r="D126" s="3"/>
      <c r="E126" s="48"/>
      <c r="F126" s="48"/>
      <c r="G126" s="3"/>
    </row>
    <row r="127" spans="4:7" x14ac:dyDescent="0.2">
      <c r="D127" s="3"/>
      <c r="E127" s="48"/>
      <c r="F127" s="48"/>
      <c r="G127" s="3"/>
    </row>
    <row r="128" spans="4:7" x14ac:dyDescent="0.2">
      <c r="D128" s="3"/>
      <c r="E128" s="48"/>
      <c r="F128" s="48"/>
      <c r="G128" s="3"/>
    </row>
    <row r="129" spans="4:7" x14ac:dyDescent="0.2">
      <c r="D129" s="3"/>
      <c r="E129" s="48"/>
      <c r="F129" s="48"/>
      <c r="G129" s="3"/>
    </row>
    <row r="130" spans="4:7" x14ac:dyDescent="0.2">
      <c r="D130" s="3"/>
      <c r="E130" s="48"/>
      <c r="F130" s="48"/>
      <c r="G130" s="3"/>
    </row>
    <row r="131" spans="4:7" x14ac:dyDescent="0.2">
      <c r="D131" s="3"/>
      <c r="E131" s="48"/>
      <c r="F131" s="48"/>
      <c r="G131" s="3"/>
    </row>
    <row r="132" spans="4:7" x14ac:dyDescent="0.2">
      <c r="D132" s="3"/>
      <c r="E132" s="48"/>
      <c r="F132" s="48"/>
      <c r="G132" s="3"/>
    </row>
    <row r="133" spans="4:7" x14ac:dyDescent="0.2">
      <c r="D133" s="3"/>
      <c r="E133" s="48"/>
      <c r="F133" s="48"/>
      <c r="G133" s="3"/>
    </row>
    <row r="134" spans="4:7" x14ac:dyDescent="0.2">
      <c r="D134" s="3"/>
      <c r="E134" s="48"/>
      <c r="F134" s="48"/>
      <c r="G134" s="3"/>
    </row>
    <row r="135" spans="4:7" x14ac:dyDescent="0.2">
      <c r="D135" s="3"/>
      <c r="E135" s="48"/>
      <c r="F135" s="48"/>
      <c r="G135" s="3"/>
    </row>
    <row r="136" spans="4:7" x14ac:dyDescent="0.2">
      <c r="D136" s="3"/>
      <c r="E136" s="48"/>
      <c r="F136" s="48"/>
      <c r="G136" s="3"/>
    </row>
    <row r="137" spans="4:7" x14ac:dyDescent="0.2">
      <c r="D137" s="3"/>
      <c r="E137" s="48"/>
      <c r="F137" s="48"/>
      <c r="G137" s="3"/>
    </row>
    <row r="138" spans="4:7" x14ac:dyDescent="0.2">
      <c r="D138" s="3"/>
      <c r="E138" s="48"/>
      <c r="F138" s="48"/>
      <c r="G138" s="3"/>
    </row>
    <row r="139" spans="4:7" x14ac:dyDescent="0.2">
      <c r="D139" s="3"/>
      <c r="E139" s="48"/>
      <c r="F139" s="48"/>
      <c r="G139" s="3"/>
    </row>
    <row r="140" spans="4:7" x14ac:dyDescent="0.2">
      <c r="D140" s="3"/>
      <c r="E140" s="48"/>
      <c r="F140" s="48"/>
      <c r="G140" s="3"/>
    </row>
    <row r="141" spans="4:7" x14ac:dyDescent="0.2">
      <c r="D141" s="3"/>
      <c r="E141" s="48"/>
      <c r="F141" s="48"/>
      <c r="G141" s="3"/>
    </row>
    <row r="142" spans="4:7" x14ac:dyDescent="0.2">
      <c r="D142" s="3"/>
      <c r="E142" s="48"/>
      <c r="F142" s="48"/>
      <c r="G142" s="3"/>
    </row>
    <row r="143" spans="4:7" x14ac:dyDescent="0.2">
      <c r="D143" s="3"/>
      <c r="E143" s="48"/>
      <c r="F143" s="48"/>
      <c r="G143" s="3"/>
    </row>
    <row r="144" spans="4:7" x14ac:dyDescent="0.2">
      <c r="D144" s="3"/>
      <c r="E144" s="48"/>
      <c r="F144" s="48"/>
      <c r="G144" s="3"/>
    </row>
    <row r="145" spans="4:7" x14ac:dyDescent="0.2">
      <c r="D145" s="3"/>
      <c r="E145" s="48"/>
      <c r="F145" s="48"/>
      <c r="G145" s="3"/>
    </row>
    <row r="146" spans="4:7" x14ac:dyDescent="0.2">
      <c r="D146" s="3"/>
      <c r="E146" s="48"/>
      <c r="F146" s="48"/>
      <c r="G146" s="3"/>
    </row>
    <row r="147" spans="4:7" x14ac:dyDescent="0.2">
      <c r="D147" s="3"/>
      <c r="E147" s="48"/>
      <c r="F147" s="48"/>
      <c r="G147" s="3"/>
    </row>
    <row r="148" spans="4:7" x14ac:dyDescent="0.2">
      <c r="D148" s="3"/>
      <c r="E148" s="48"/>
      <c r="F148" s="48"/>
      <c r="G148" s="3"/>
    </row>
    <row r="149" spans="4:7" x14ac:dyDescent="0.2">
      <c r="D149" s="3"/>
      <c r="E149" s="48"/>
      <c r="F149" s="48"/>
      <c r="G149" s="3"/>
    </row>
    <row r="150" spans="4:7" x14ac:dyDescent="0.2">
      <c r="D150" s="3"/>
      <c r="E150" s="48"/>
      <c r="F150" s="48"/>
      <c r="G150" s="3"/>
    </row>
    <row r="151" spans="4:7" x14ac:dyDescent="0.2">
      <c r="D151" s="3"/>
      <c r="E151" s="48"/>
      <c r="F151" s="48"/>
      <c r="G151" s="3"/>
    </row>
    <row r="152" spans="4:7" x14ac:dyDescent="0.2">
      <c r="D152" s="3"/>
      <c r="E152" s="48"/>
      <c r="F152" s="48"/>
      <c r="G152" s="3"/>
    </row>
    <row r="153" spans="4:7" x14ac:dyDescent="0.2">
      <c r="D153" s="3"/>
      <c r="E153" s="48"/>
      <c r="F153" s="48"/>
      <c r="G153" s="3"/>
    </row>
    <row r="154" spans="4:7" x14ac:dyDescent="0.2">
      <c r="D154" s="3"/>
      <c r="E154" s="48"/>
      <c r="F154" s="48"/>
      <c r="G154" s="3"/>
    </row>
    <row r="155" spans="4:7" x14ac:dyDescent="0.2">
      <c r="D155" s="3"/>
      <c r="E155" s="48"/>
      <c r="F155" s="48"/>
      <c r="G155" s="3"/>
    </row>
    <row r="156" spans="4:7" x14ac:dyDescent="0.2">
      <c r="D156" s="3"/>
      <c r="E156" s="48"/>
      <c r="F156" s="48"/>
      <c r="G156" s="3"/>
    </row>
    <row r="157" spans="4:7" x14ac:dyDescent="0.2">
      <c r="D157" s="3"/>
      <c r="E157" s="48"/>
      <c r="F157" s="48"/>
      <c r="G157" s="3"/>
    </row>
    <row r="158" spans="4:7" x14ac:dyDescent="0.2">
      <c r="D158" s="3"/>
      <c r="E158" s="48"/>
      <c r="F158" s="48"/>
      <c r="G158" s="3"/>
    </row>
    <row r="159" spans="4:7" x14ac:dyDescent="0.2">
      <c r="D159" s="3"/>
      <c r="E159" s="48"/>
      <c r="F159" s="48"/>
      <c r="G159" s="3"/>
    </row>
    <row r="160" spans="4:7" x14ac:dyDescent="0.2">
      <c r="D160" s="3"/>
      <c r="E160" s="48"/>
      <c r="F160" s="48"/>
      <c r="G160" s="3"/>
    </row>
    <row r="161" spans="4:7" x14ac:dyDescent="0.2">
      <c r="D161" s="3"/>
      <c r="E161" s="48"/>
      <c r="F161" s="48"/>
      <c r="G161" s="3"/>
    </row>
    <row r="162" spans="4:7" x14ac:dyDescent="0.2">
      <c r="D162" s="3"/>
      <c r="E162" s="48"/>
      <c r="F162" s="48"/>
      <c r="G162" s="3"/>
    </row>
    <row r="163" spans="4:7" x14ac:dyDescent="0.2">
      <c r="D163" s="3"/>
      <c r="E163" s="48"/>
      <c r="F163" s="48"/>
      <c r="G163" s="3"/>
    </row>
    <row r="164" spans="4:7" x14ac:dyDescent="0.2">
      <c r="D164" s="3"/>
      <c r="E164" s="48"/>
      <c r="F164" s="48"/>
      <c r="G164" s="3"/>
    </row>
    <row r="165" spans="4:7" x14ac:dyDescent="0.2">
      <c r="D165" s="3"/>
      <c r="E165" s="48"/>
      <c r="F165" s="48"/>
      <c r="G165" s="3"/>
    </row>
    <row r="166" spans="4:7" x14ac:dyDescent="0.2">
      <c r="D166" s="3"/>
      <c r="E166" s="48"/>
      <c r="F166" s="48"/>
      <c r="G166" s="3"/>
    </row>
    <row r="167" spans="4:7" x14ac:dyDescent="0.2">
      <c r="D167" s="3"/>
      <c r="E167" s="48"/>
      <c r="F167" s="48"/>
      <c r="G167" s="3"/>
    </row>
    <row r="168" spans="4:7" x14ac:dyDescent="0.2">
      <c r="D168" s="3"/>
      <c r="E168" s="48"/>
      <c r="F168" s="48"/>
      <c r="G168" s="3"/>
    </row>
    <row r="169" spans="4:7" x14ac:dyDescent="0.2">
      <c r="D169" s="3"/>
      <c r="E169" s="48"/>
      <c r="F169" s="48"/>
      <c r="G169" s="3"/>
    </row>
    <row r="170" spans="4:7" x14ac:dyDescent="0.2">
      <c r="D170" s="3"/>
      <c r="E170" s="48"/>
      <c r="F170" s="48"/>
      <c r="G170" s="3"/>
    </row>
    <row r="171" spans="4:7" x14ac:dyDescent="0.2">
      <c r="D171" s="3"/>
      <c r="E171" s="48"/>
      <c r="F171" s="48"/>
      <c r="G171" s="3"/>
    </row>
    <row r="172" spans="4:7" x14ac:dyDescent="0.2">
      <c r="D172" s="3"/>
      <c r="E172" s="48"/>
      <c r="F172" s="48"/>
      <c r="G172" s="3"/>
    </row>
    <row r="173" spans="4:7" x14ac:dyDescent="0.2">
      <c r="D173" s="3"/>
      <c r="E173" s="48"/>
      <c r="F173" s="48"/>
      <c r="G173" s="3"/>
    </row>
    <row r="174" spans="4:7" x14ac:dyDescent="0.2">
      <c r="D174" s="3"/>
      <c r="E174" s="48"/>
      <c r="F174" s="48"/>
      <c r="G174" s="3"/>
    </row>
    <row r="175" spans="4:7" x14ac:dyDescent="0.2">
      <c r="D175" s="3"/>
      <c r="E175" s="48"/>
      <c r="F175" s="48"/>
      <c r="G175" s="3"/>
    </row>
    <row r="176" spans="4:7" x14ac:dyDescent="0.2">
      <c r="D176" s="3"/>
      <c r="E176" s="48"/>
      <c r="F176" s="48"/>
      <c r="G176" s="3"/>
    </row>
    <row r="177" spans="4:7" x14ac:dyDescent="0.2">
      <c r="D177" s="3"/>
      <c r="E177" s="48"/>
      <c r="F177" s="48"/>
      <c r="G177" s="3"/>
    </row>
    <row r="178" spans="4:7" x14ac:dyDescent="0.2">
      <c r="D178" s="3"/>
      <c r="E178" s="48"/>
      <c r="F178" s="48"/>
      <c r="G178" s="3"/>
    </row>
    <row r="179" spans="4:7" x14ac:dyDescent="0.2">
      <c r="D179" s="3"/>
      <c r="E179" s="48"/>
      <c r="F179" s="48"/>
      <c r="G179" s="3"/>
    </row>
    <row r="180" spans="4:7" x14ac:dyDescent="0.2">
      <c r="D180" s="3"/>
      <c r="E180" s="48"/>
      <c r="F180" s="48"/>
      <c r="G180" s="3"/>
    </row>
    <row r="181" spans="4:7" x14ac:dyDescent="0.2">
      <c r="D181" s="3"/>
      <c r="E181" s="48"/>
      <c r="F181" s="48"/>
      <c r="G181" s="3"/>
    </row>
    <row r="182" spans="4:7" x14ac:dyDescent="0.2">
      <c r="D182" s="3"/>
      <c r="E182" s="48"/>
      <c r="F182" s="48"/>
      <c r="G182" s="3"/>
    </row>
    <row r="183" spans="4:7" x14ac:dyDescent="0.2">
      <c r="D183" s="3"/>
      <c r="E183" s="48"/>
      <c r="F183" s="48"/>
      <c r="G183" s="3"/>
    </row>
    <row r="184" spans="4:7" x14ac:dyDescent="0.2">
      <c r="D184" s="3"/>
      <c r="E184" s="48"/>
      <c r="F184" s="48"/>
      <c r="G184" s="3"/>
    </row>
    <row r="185" spans="4:7" x14ac:dyDescent="0.2">
      <c r="D185" s="3"/>
      <c r="E185" s="48"/>
      <c r="F185" s="48"/>
      <c r="G185" s="3"/>
    </row>
    <row r="186" spans="4:7" x14ac:dyDescent="0.2">
      <c r="D186" s="3"/>
      <c r="E186" s="48"/>
      <c r="F186" s="48"/>
      <c r="G186" s="3"/>
    </row>
    <row r="187" spans="4:7" x14ac:dyDescent="0.2">
      <c r="D187" s="3"/>
      <c r="E187" s="48"/>
      <c r="F187" s="48"/>
      <c r="G187" s="3"/>
    </row>
    <row r="188" spans="4:7" x14ac:dyDescent="0.2">
      <c r="D188" s="3"/>
      <c r="E188" s="48"/>
      <c r="F188" s="48"/>
      <c r="G188" s="3"/>
    </row>
    <row r="189" spans="4:7" x14ac:dyDescent="0.2">
      <c r="D189" s="3"/>
      <c r="E189" s="48"/>
      <c r="F189" s="48"/>
      <c r="G189" s="3"/>
    </row>
    <row r="190" spans="4:7" x14ac:dyDescent="0.2">
      <c r="D190" s="3"/>
      <c r="E190" s="48"/>
      <c r="F190" s="48"/>
      <c r="G190" s="3"/>
    </row>
    <row r="191" spans="4:7" x14ac:dyDescent="0.2">
      <c r="D191" s="3"/>
      <c r="E191" s="48"/>
      <c r="F191" s="48"/>
      <c r="G191" s="3"/>
    </row>
    <row r="192" spans="4:7" x14ac:dyDescent="0.2">
      <c r="D192" s="3"/>
      <c r="E192" s="48"/>
      <c r="F192" s="48"/>
      <c r="G192" s="3"/>
    </row>
    <row r="193" spans="4:7" x14ac:dyDescent="0.2">
      <c r="D193" s="3"/>
      <c r="E193" s="48"/>
      <c r="F193" s="48"/>
      <c r="G193" s="3"/>
    </row>
    <row r="194" spans="4:7" x14ac:dyDescent="0.2">
      <c r="D194" s="3"/>
      <c r="E194" s="48"/>
      <c r="F194" s="48"/>
      <c r="G194" s="3"/>
    </row>
    <row r="195" spans="4:7" x14ac:dyDescent="0.2">
      <c r="D195" s="3"/>
      <c r="E195" s="48"/>
      <c r="F195" s="48"/>
      <c r="G195" s="3"/>
    </row>
    <row r="196" spans="4:7" x14ac:dyDescent="0.2">
      <c r="D196" s="3"/>
      <c r="E196" s="48"/>
      <c r="F196" s="48"/>
      <c r="G196" s="3"/>
    </row>
    <row r="197" spans="4:7" x14ac:dyDescent="0.2">
      <c r="D197" s="3"/>
      <c r="E197" s="48"/>
      <c r="F197" s="48"/>
      <c r="G197" s="3"/>
    </row>
    <row r="198" spans="4:7" x14ac:dyDescent="0.2">
      <c r="D198" s="3"/>
      <c r="E198" s="48"/>
      <c r="F198" s="48"/>
      <c r="G198" s="3"/>
    </row>
    <row r="199" spans="4:7" x14ac:dyDescent="0.2">
      <c r="D199" s="3"/>
      <c r="E199" s="48"/>
      <c r="F199" s="48"/>
      <c r="G199" s="3"/>
    </row>
    <row r="200" spans="4:7" x14ac:dyDescent="0.2">
      <c r="D200" s="3"/>
      <c r="E200" s="48"/>
      <c r="F200" s="48"/>
      <c r="G200" s="3"/>
    </row>
    <row r="201" spans="4:7" x14ac:dyDescent="0.2">
      <c r="D201" s="3"/>
      <c r="E201" s="48"/>
      <c r="F201" s="48"/>
      <c r="G201" s="3"/>
    </row>
    <row r="202" spans="4:7" x14ac:dyDescent="0.2">
      <c r="D202" s="3"/>
      <c r="E202" s="48"/>
      <c r="F202" s="48"/>
      <c r="G202" s="3"/>
    </row>
    <row r="203" spans="4:7" x14ac:dyDescent="0.2">
      <c r="D203" s="3"/>
      <c r="E203" s="48"/>
      <c r="F203" s="48"/>
      <c r="G203" s="3"/>
    </row>
    <row r="204" spans="4:7" x14ac:dyDescent="0.2">
      <c r="D204" s="3"/>
      <c r="E204" s="48"/>
      <c r="F204" s="48"/>
      <c r="G204" s="3"/>
    </row>
    <row r="205" spans="4:7" x14ac:dyDescent="0.2">
      <c r="D205" s="3"/>
      <c r="E205" s="48"/>
      <c r="F205" s="48"/>
      <c r="G205" s="3"/>
    </row>
    <row r="206" spans="4:7" x14ac:dyDescent="0.2">
      <c r="D206" s="3"/>
      <c r="E206" s="48"/>
      <c r="F206" s="48"/>
      <c r="G206" s="3"/>
    </row>
    <row r="207" spans="4:7" x14ac:dyDescent="0.2">
      <c r="D207" s="3"/>
      <c r="E207" s="48"/>
      <c r="F207" s="48"/>
      <c r="G207" s="3"/>
    </row>
    <row r="208" spans="4:7" x14ac:dyDescent="0.2">
      <c r="D208" s="3"/>
      <c r="E208" s="48"/>
      <c r="F208" s="48"/>
      <c r="G208" s="3"/>
    </row>
    <row r="209" spans="4:7" x14ac:dyDescent="0.2">
      <c r="D209" s="3"/>
      <c r="E209" s="48"/>
      <c r="F209" s="48"/>
      <c r="G209" s="3"/>
    </row>
    <row r="210" spans="4:7" x14ac:dyDescent="0.2">
      <c r="D210" s="3"/>
      <c r="E210" s="48"/>
      <c r="F210" s="48"/>
      <c r="G210" s="3"/>
    </row>
    <row r="211" spans="4:7" x14ac:dyDescent="0.2">
      <c r="D211" s="3"/>
      <c r="E211" s="48"/>
      <c r="F211" s="48"/>
      <c r="G211" s="3"/>
    </row>
    <row r="212" spans="4:7" x14ac:dyDescent="0.2">
      <c r="D212" s="3"/>
      <c r="E212" s="48"/>
      <c r="F212" s="48"/>
      <c r="G212" s="3"/>
    </row>
    <row r="213" spans="4:7" x14ac:dyDescent="0.2">
      <c r="D213" s="3"/>
      <c r="E213" s="48"/>
      <c r="F213" s="48"/>
      <c r="G213" s="3"/>
    </row>
    <row r="214" spans="4:7" x14ac:dyDescent="0.2">
      <c r="D214" s="3"/>
      <c r="E214" s="48"/>
      <c r="F214" s="48"/>
      <c r="G214" s="3"/>
    </row>
    <row r="215" spans="4:7" x14ac:dyDescent="0.2">
      <c r="D215" s="3"/>
      <c r="E215" s="48"/>
      <c r="F215" s="48"/>
      <c r="G215" s="3"/>
    </row>
    <row r="216" spans="4:7" x14ac:dyDescent="0.2">
      <c r="D216" s="3"/>
      <c r="E216" s="48"/>
      <c r="F216" s="48"/>
      <c r="G216" s="3"/>
    </row>
    <row r="217" spans="4:7" x14ac:dyDescent="0.2">
      <c r="D217" s="3"/>
      <c r="E217" s="48"/>
      <c r="F217" s="48"/>
      <c r="G217" s="3"/>
    </row>
    <row r="218" spans="4:7" x14ac:dyDescent="0.2">
      <c r="D218" s="3"/>
      <c r="E218" s="48"/>
      <c r="F218" s="48"/>
      <c r="G218" s="3"/>
    </row>
    <row r="219" spans="4:7" x14ac:dyDescent="0.2">
      <c r="D219" s="3"/>
      <c r="E219" s="48"/>
      <c r="F219" s="48"/>
      <c r="G219" s="3"/>
    </row>
    <row r="220" spans="4:7" x14ac:dyDescent="0.2">
      <c r="D220" s="3"/>
      <c r="E220" s="48"/>
      <c r="F220" s="48"/>
      <c r="G220" s="3"/>
    </row>
    <row r="221" spans="4:7" x14ac:dyDescent="0.2">
      <c r="D221" s="3"/>
      <c r="E221" s="48"/>
      <c r="F221" s="48"/>
      <c r="G221" s="3"/>
    </row>
    <row r="222" spans="4:7" x14ac:dyDescent="0.2">
      <c r="D222" s="3"/>
      <c r="E222" s="48"/>
      <c r="F222" s="48"/>
      <c r="G222" s="3"/>
    </row>
    <row r="223" spans="4:7" x14ac:dyDescent="0.2">
      <c r="D223" s="3"/>
      <c r="E223" s="48"/>
      <c r="F223" s="48"/>
      <c r="G223" s="3"/>
    </row>
    <row r="224" spans="4:7" x14ac:dyDescent="0.2">
      <c r="D224" s="3"/>
      <c r="E224" s="48"/>
      <c r="F224" s="48"/>
      <c r="G224" s="3"/>
    </row>
    <row r="225" spans="4:7" x14ac:dyDescent="0.2">
      <c r="D225" s="3"/>
      <c r="E225" s="48"/>
      <c r="F225" s="48"/>
      <c r="G225" s="3"/>
    </row>
    <row r="226" spans="4:7" x14ac:dyDescent="0.2">
      <c r="D226" s="3"/>
      <c r="E226" s="48"/>
      <c r="F226" s="48"/>
      <c r="G226" s="3"/>
    </row>
    <row r="227" spans="4:7" x14ac:dyDescent="0.2">
      <c r="D227" s="3"/>
      <c r="E227" s="48"/>
      <c r="F227" s="48"/>
      <c r="G227" s="3"/>
    </row>
    <row r="228" spans="4:7" x14ac:dyDescent="0.2">
      <c r="D228" s="3"/>
      <c r="E228" s="48"/>
      <c r="F228" s="48"/>
      <c r="G228" s="3"/>
    </row>
    <row r="229" spans="4:7" x14ac:dyDescent="0.2">
      <c r="D229" s="3"/>
      <c r="E229" s="48"/>
      <c r="F229" s="48"/>
      <c r="G229" s="3"/>
    </row>
    <row r="230" spans="4:7" x14ac:dyDescent="0.2">
      <c r="D230" s="3"/>
      <c r="E230" s="48"/>
      <c r="F230" s="48"/>
      <c r="G230" s="3"/>
    </row>
    <row r="231" spans="4:7" x14ac:dyDescent="0.2">
      <c r="D231" s="3"/>
      <c r="E231" s="48"/>
      <c r="F231" s="48"/>
      <c r="G231" s="3"/>
    </row>
    <row r="232" spans="4:7" x14ac:dyDescent="0.2">
      <c r="D232" s="3"/>
      <c r="E232" s="48"/>
      <c r="F232" s="48"/>
      <c r="G232" s="3"/>
    </row>
    <row r="233" spans="4:7" x14ac:dyDescent="0.2">
      <c r="D233" s="3"/>
      <c r="E233" s="48"/>
      <c r="F233" s="48"/>
      <c r="G233" s="3"/>
    </row>
    <row r="234" spans="4:7" x14ac:dyDescent="0.2">
      <c r="D234" s="3"/>
      <c r="E234" s="48"/>
      <c r="F234" s="48"/>
      <c r="G234" s="3"/>
    </row>
    <row r="235" spans="4:7" x14ac:dyDescent="0.2">
      <c r="D235" s="3"/>
      <c r="E235" s="48"/>
      <c r="F235" s="48"/>
      <c r="G235" s="3"/>
    </row>
    <row r="236" spans="4:7" x14ac:dyDescent="0.2">
      <c r="D236" s="3"/>
      <c r="E236" s="48"/>
      <c r="F236" s="48"/>
      <c r="G236" s="3"/>
    </row>
    <row r="237" spans="4:7" x14ac:dyDescent="0.2">
      <c r="D237" s="3"/>
      <c r="E237" s="48"/>
      <c r="F237" s="48"/>
      <c r="G237" s="3"/>
    </row>
    <row r="238" spans="4:7" x14ac:dyDescent="0.2">
      <c r="D238" s="3"/>
      <c r="E238" s="48"/>
      <c r="F238" s="48"/>
      <c r="G238" s="3"/>
    </row>
    <row r="239" spans="4:7" x14ac:dyDescent="0.2">
      <c r="D239" s="3"/>
      <c r="E239" s="48"/>
      <c r="F239" s="48"/>
      <c r="G239" s="3"/>
    </row>
    <row r="240" spans="4:7" x14ac:dyDescent="0.2">
      <c r="D240" s="3"/>
      <c r="E240" s="48"/>
      <c r="F240" s="48"/>
      <c r="G240" s="3"/>
    </row>
    <row r="241" spans="4:7" x14ac:dyDescent="0.2">
      <c r="D241" s="3"/>
      <c r="E241" s="48"/>
      <c r="F241" s="48"/>
      <c r="G241" s="3"/>
    </row>
    <row r="242" spans="4:7" x14ac:dyDescent="0.2">
      <c r="D242" s="3"/>
      <c r="E242" s="48"/>
      <c r="F242" s="48"/>
      <c r="G242" s="3"/>
    </row>
    <row r="243" spans="4:7" x14ac:dyDescent="0.2">
      <c r="D243" s="3"/>
      <c r="E243" s="48"/>
      <c r="F243" s="48"/>
      <c r="G243" s="3"/>
    </row>
    <row r="244" spans="4:7" x14ac:dyDescent="0.2">
      <c r="D244" s="3"/>
      <c r="E244" s="48"/>
      <c r="F244" s="48"/>
      <c r="G244" s="3"/>
    </row>
    <row r="245" spans="4:7" x14ac:dyDescent="0.2">
      <c r="D245" s="3"/>
      <c r="E245" s="48"/>
      <c r="F245" s="48"/>
      <c r="G245" s="3"/>
    </row>
    <row r="246" spans="4:7" x14ac:dyDescent="0.2">
      <c r="D246" s="3"/>
      <c r="E246" s="48"/>
      <c r="F246" s="48"/>
      <c r="G246" s="3"/>
    </row>
    <row r="247" spans="4:7" x14ac:dyDescent="0.2">
      <c r="D247" s="3"/>
      <c r="E247" s="48"/>
      <c r="F247" s="48"/>
      <c r="G247" s="3"/>
    </row>
    <row r="248" spans="4:7" x14ac:dyDescent="0.2">
      <c r="D248" s="3"/>
      <c r="E248" s="48"/>
      <c r="F248" s="48"/>
      <c r="G248" s="3"/>
    </row>
    <row r="249" spans="4:7" x14ac:dyDescent="0.2">
      <c r="D249" s="3"/>
      <c r="E249" s="48"/>
      <c r="F249" s="48"/>
      <c r="G249" s="3"/>
    </row>
    <row r="250" spans="4:7" x14ac:dyDescent="0.2">
      <c r="D250" s="3"/>
      <c r="E250" s="48"/>
      <c r="F250" s="48"/>
      <c r="G250" s="3"/>
    </row>
    <row r="251" spans="4:7" x14ac:dyDescent="0.2">
      <c r="D251" s="3"/>
      <c r="E251" s="48"/>
      <c r="F251" s="48"/>
      <c r="G251" s="3"/>
    </row>
    <row r="252" spans="4:7" x14ac:dyDescent="0.2">
      <c r="D252" s="3"/>
      <c r="E252" s="48"/>
      <c r="F252" s="48"/>
      <c r="G252" s="3"/>
    </row>
    <row r="253" spans="4:7" x14ac:dyDescent="0.2">
      <c r="D253" s="3"/>
      <c r="E253" s="48"/>
      <c r="F253" s="48"/>
      <c r="G253" s="3"/>
    </row>
    <row r="254" spans="4:7" x14ac:dyDescent="0.2">
      <c r="D254" s="3"/>
      <c r="E254" s="48"/>
      <c r="F254" s="48"/>
      <c r="G254" s="3"/>
    </row>
    <row r="255" spans="4:7" x14ac:dyDescent="0.2">
      <c r="D255" s="3"/>
      <c r="E255" s="48"/>
      <c r="F255" s="48"/>
      <c r="G255" s="3"/>
    </row>
    <row r="256" spans="4:7" x14ac:dyDescent="0.2">
      <c r="D256" s="3"/>
      <c r="E256" s="48"/>
      <c r="F256" s="48"/>
      <c r="G256" s="3"/>
    </row>
    <row r="257" spans="4:7" x14ac:dyDescent="0.2">
      <c r="D257" s="3"/>
      <c r="E257" s="48"/>
      <c r="F257" s="48"/>
      <c r="G257" s="3"/>
    </row>
    <row r="258" spans="4:7" x14ac:dyDescent="0.2">
      <c r="D258" s="3"/>
      <c r="E258" s="48"/>
      <c r="F258" s="48"/>
      <c r="G258" s="3"/>
    </row>
    <row r="259" spans="4:7" x14ac:dyDescent="0.2">
      <c r="D259" s="3"/>
      <c r="E259" s="48"/>
      <c r="F259" s="48"/>
      <c r="G259" s="3"/>
    </row>
    <row r="260" spans="4:7" x14ac:dyDescent="0.2">
      <c r="D260" s="3"/>
      <c r="E260" s="48"/>
      <c r="F260" s="48"/>
      <c r="G260" s="3"/>
    </row>
    <row r="261" spans="4:7" x14ac:dyDescent="0.2">
      <c r="D261" s="3"/>
      <c r="E261" s="48"/>
      <c r="F261" s="48"/>
      <c r="G261" s="3"/>
    </row>
    <row r="262" spans="4:7" x14ac:dyDescent="0.2">
      <c r="D262" s="3"/>
      <c r="E262" s="48"/>
      <c r="F262" s="48"/>
      <c r="G262" s="3"/>
    </row>
    <row r="263" spans="4:7" x14ac:dyDescent="0.2">
      <c r="D263" s="3"/>
      <c r="E263" s="48"/>
      <c r="F263" s="48"/>
      <c r="G263" s="3"/>
    </row>
    <row r="264" spans="4:7" x14ac:dyDescent="0.2">
      <c r="D264" s="3"/>
      <c r="E264" s="48"/>
      <c r="F264" s="48"/>
      <c r="G264" s="3"/>
    </row>
    <row r="265" spans="4:7" x14ac:dyDescent="0.2">
      <c r="D265" s="3"/>
      <c r="E265" s="48"/>
      <c r="F265" s="48"/>
      <c r="G265" s="3"/>
    </row>
    <row r="266" spans="4:7" x14ac:dyDescent="0.2">
      <c r="D266" s="3"/>
      <c r="E266" s="48"/>
      <c r="F266" s="48"/>
      <c r="G266" s="3"/>
    </row>
    <row r="267" spans="4:7" x14ac:dyDescent="0.2">
      <c r="D267" s="3"/>
      <c r="E267" s="48"/>
      <c r="F267" s="48"/>
      <c r="G267" s="3"/>
    </row>
    <row r="268" spans="4:7" x14ac:dyDescent="0.2">
      <c r="D268" s="3"/>
      <c r="E268" s="48"/>
      <c r="F268" s="48"/>
      <c r="G268" s="3"/>
    </row>
    <row r="269" spans="4:7" x14ac:dyDescent="0.2">
      <c r="D269" s="3"/>
      <c r="E269" s="48"/>
      <c r="F269" s="48"/>
      <c r="G269" s="3"/>
    </row>
    <row r="270" spans="4:7" x14ac:dyDescent="0.2">
      <c r="D270" s="3"/>
      <c r="E270" s="48"/>
      <c r="F270" s="48"/>
      <c r="G270" s="3"/>
    </row>
    <row r="271" spans="4:7" x14ac:dyDescent="0.2">
      <c r="D271" s="3"/>
      <c r="E271" s="48"/>
      <c r="F271" s="48"/>
      <c r="G271" s="3"/>
    </row>
    <row r="272" spans="4:7" x14ac:dyDescent="0.2">
      <c r="D272" s="3"/>
      <c r="E272" s="48"/>
      <c r="F272" s="48"/>
      <c r="G272" s="3"/>
    </row>
    <row r="273" spans="4:7" x14ac:dyDescent="0.2">
      <c r="D273" s="3"/>
      <c r="E273" s="48"/>
      <c r="F273" s="48"/>
      <c r="G273" s="3"/>
    </row>
    <row r="274" spans="4:7" x14ac:dyDescent="0.2">
      <c r="D274" s="3"/>
      <c r="E274" s="48"/>
      <c r="F274" s="48"/>
      <c r="G274" s="3"/>
    </row>
    <row r="275" spans="4:7" x14ac:dyDescent="0.2">
      <c r="D275" s="3"/>
      <c r="E275" s="48"/>
      <c r="F275" s="48"/>
      <c r="G275" s="3"/>
    </row>
    <row r="276" spans="4:7" x14ac:dyDescent="0.2">
      <c r="D276" s="3"/>
      <c r="E276" s="48"/>
      <c r="F276" s="48"/>
      <c r="G276" s="3"/>
    </row>
    <row r="277" spans="4:7" x14ac:dyDescent="0.2">
      <c r="D277" s="3"/>
      <c r="E277" s="48"/>
      <c r="F277" s="48"/>
      <c r="G277" s="3"/>
    </row>
    <row r="278" spans="4:7" x14ac:dyDescent="0.2">
      <c r="D278" s="3"/>
      <c r="E278" s="48"/>
      <c r="F278" s="48"/>
      <c r="G278" s="3"/>
    </row>
    <row r="279" spans="4:7" x14ac:dyDescent="0.2">
      <c r="D279" s="3"/>
      <c r="E279" s="48"/>
      <c r="F279" s="48"/>
      <c r="G279" s="3"/>
    </row>
    <row r="280" spans="4:7" x14ac:dyDescent="0.2">
      <c r="D280" s="3"/>
      <c r="E280" s="48"/>
      <c r="F280" s="48"/>
      <c r="G280" s="3"/>
    </row>
    <row r="281" spans="4:7" x14ac:dyDescent="0.2">
      <c r="D281" s="3"/>
      <c r="E281" s="48"/>
      <c r="F281" s="48"/>
      <c r="G281" s="3"/>
    </row>
    <row r="282" spans="4:7" x14ac:dyDescent="0.2">
      <c r="D282" s="3"/>
      <c r="E282" s="48"/>
      <c r="F282" s="48"/>
      <c r="G282" s="3"/>
    </row>
    <row r="283" spans="4:7" x14ac:dyDescent="0.2">
      <c r="D283" s="3"/>
      <c r="E283" s="48"/>
      <c r="F283" s="48"/>
      <c r="G283" s="3"/>
    </row>
    <row r="284" spans="4:7" x14ac:dyDescent="0.2">
      <c r="D284" s="3"/>
      <c r="E284" s="48"/>
      <c r="F284" s="48"/>
      <c r="G284" s="3"/>
    </row>
    <row r="285" spans="4:7" x14ac:dyDescent="0.2">
      <c r="D285" s="3"/>
      <c r="E285" s="48"/>
      <c r="F285" s="48"/>
      <c r="G285" s="3"/>
    </row>
    <row r="286" spans="4:7" x14ac:dyDescent="0.2">
      <c r="D286" s="3"/>
      <c r="E286" s="48"/>
      <c r="F286" s="48"/>
      <c r="G286" s="3"/>
    </row>
    <row r="287" spans="4:7" x14ac:dyDescent="0.2">
      <c r="D287" s="3"/>
      <c r="E287" s="48"/>
      <c r="F287" s="48"/>
      <c r="G287" s="3"/>
    </row>
    <row r="288" spans="4:7" x14ac:dyDescent="0.2">
      <c r="D288" s="3"/>
      <c r="E288" s="48"/>
      <c r="F288" s="48"/>
      <c r="G288" s="3"/>
    </row>
    <row r="289" spans="4:7" x14ac:dyDescent="0.2">
      <c r="D289" s="3"/>
      <c r="E289" s="48"/>
      <c r="F289" s="48"/>
      <c r="G289" s="3"/>
    </row>
    <row r="290" spans="4:7" x14ac:dyDescent="0.2">
      <c r="D290" s="3"/>
      <c r="E290" s="48"/>
      <c r="F290" s="48"/>
      <c r="G290" s="3"/>
    </row>
    <row r="291" spans="4:7" x14ac:dyDescent="0.2">
      <c r="D291" s="3"/>
      <c r="E291" s="48"/>
      <c r="F291" s="48"/>
      <c r="G291" s="3"/>
    </row>
    <row r="292" spans="4:7" x14ac:dyDescent="0.2">
      <c r="D292" s="3"/>
      <c r="E292" s="48"/>
      <c r="F292" s="48"/>
      <c r="G292" s="3"/>
    </row>
    <row r="293" spans="4:7" x14ac:dyDescent="0.2">
      <c r="D293" s="3"/>
      <c r="E293" s="48"/>
      <c r="F293" s="48"/>
      <c r="G293" s="3"/>
    </row>
    <row r="294" spans="4:7" x14ac:dyDescent="0.2">
      <c r="D294" s="3"/>
      <c r="E294" s="48"/>
      <c r="F294" s="48"/>
      <c r="G294" s="3"/>
    </row>
    <row r="295" spans="4:7" x14ac:dyDescent="0.2">
      <c r="D295" s="3"/>
      <c r="E295" s="48"/>
      <c r="F295" s="48"/>
      <c r="G295" s="3"/>
    </row>
    <row r="296" spans="4:7" x14ac:dyDescent="0.2">
      <c r="D296" s="3"/>
      <c r="E296" s="48"/>
      <c r="F296" s="48"/>
      <c r="G296" s="3"/>
    </row>
    <row r="297" spans="4:7" x14ac:dyDescent="0.2">
      <c r="D297" s="3"/>
      <c r="E297" s="48"/>
      <c r="F297" s="48"/>
      <c r="G297" s="3"/>
    </row>
    <row r="298" spans="4:7" x14ac:dyDescent="0.2">
      <c r="D298" s="3"/>
      <c r="E298" s="48"/>
      <c r="F298" s="48"/>
      <c r="G298" s="3"/>
    </row>
    <row r="299" spans="4:7" x14ac:dyDescent="0.2">
      <c r="D299" s="3"/>
      <c r="E299" s="48"/>
      <c r="F299" s="48"/>
      <c r="G299" s="3"/>
    </row>
    <row r="300" spans="4:7" x14ac:dyDescent="0.2">
      <c r="D300" s="3"/>
      <c r="E300" s="48"/>
      <c r="F300" s="48"/>
      <c r="G300" s="3"/>
    </row>
    <row r="301" spans="4:7" x14ac:dyDescent="0.2">
      <c r="D301" s="3"/>
      <c r="E301" s="48"/>
      <c r="F301" s="48"/>
      <c r="G301" s="3"/>
    </row>
    <row r="302" spans="4:7" x14ac:dyDescent="0.2">
      <c r="D302" s="3"/>
      <c r="E302" s="48"/>
      <c r="F302" s="48"/>
      <c r="G302" s="3"/>
    </row>
    <row r="303" spans="4:7" x14ac:dyDescent="0.2">
      <c r="D303" s="3"/>
      <c r="E303" s="48"/>
      <c r="F303" s="48"/>
      <c r="G303" s="3"/>
    </row>
    <row r="304" spans="4:7" x14ac:dyDescent="0.2">
      <c r="D304" s="3"/>
      <c r="E304" s="48"/>
      <c r="F304" s="48"/>
      <c r="G304" s="3"/>
    </row>
    <row r="305" spans="4:7" x14ac:dyDescent="0.2">
      <c r="D305" s="3"/>
      <c r="E305" s="48"/>
      <c r="F305" s="48"/>
      <c r="G305" s="3"/>
    </row>
    <row r="306" spans="4:7" x14ac:dyDescent="0.2">
      <c r="D306" s="3"/>
      <c r="E306" s="48"/>
      <c r="F306" s="48"/>
      <c r="G306" s="3"/>
    </row>
    <row r="307" spans="4:7" x14ac:dyDescent="0.2">
      <c r="D307" s="3"/>
      <c r="E307" s="48"/>
      <c r="F307" s="48"/>
      <c r="G307" s="3"/>
    </row>
    <row r="308" spans="4:7" x14ac:dyDescent="0.2">
      <c r="D308" s="3"/>
      <c r="E308" s="48"/>
      <c r="F308" s="48"/>
      <c r="G308" s="3"/>
    </row>
    <row r="309" spans="4:7" x14ac:dyDescent="0.2">
      <c r="D309" s="3"/>
      <c r="E309" s="48"/>
      <c r="F309" s="48"/>
      <c r="G309" s="3"/>
    </row>
    <row r="310" spans="4:7" x14ac:dyDescent="0.2">
      <c r="D310" s="3"/>
      <c r="E310" s="48"/>
      <c r="F310" s="48"/>
      <c r="G310" s="3"/>
    </row>
    <row r="311" spans="4:7" x14ac:dyDescent="0.2">
      <c r="D311" s="3"/>
      <c r="E311" s="48"/>
      <c r="F311" s="48"/>
      <c r="G311" s="3"/>
    </row>
    <row r="312" spans="4:7" x14ac:dyDescent="0.2">
      <c r="D312" s="3"/>
      <c r="E312" s="48"/>
      <c r="F312" s="48"/>
      <c r="G312" s="3"/>
    </row>
    <row r="313" spans="4:7" x14ac:dyDescent="0.2">
      <c r="D313" s="3"/>
      <c r="E313" s="48"/>
      <c r="F313" s="48"/>
      <c r="G313" s="3"/>
    </row>
    <row r="314" spans="4:7" x14ac:dyDescent="0.2">
      <c r="D314" s="3"/>
      <c r="E314" s="48"/>
      <c r="F314" s="48"/>
      <c r="G314" s="3"/>
    </row>
    <row r="315" spans="4:7" x14ac:dyDescent="0.2">
      <c r="D315" s="3"/>
      <c r="E315" s="48"/>
      <c r="F315" s="48"/>
      <c r="G315" s="3"/>
    </row>
    <row r="316" spans="4:7" x14ac:dyDescent="0.2">
      <c r="D316" s="3"/>
      <c r="E316" s="48"/>
      <c r="F316" s="48"/>
      <c r="G316" s="3"/>
    </row>
    <row r="317" spans="4:7" x14ac:dyDescent="0.2">
      <c r="D317" s="3"/>
      <c r="E317" s="48"/>
      <c r="F317" s="48"/>
      <c r="G317" s="3"/>
    </row>
    <row r="318" spans="4:7" x14ac:dyDescent="0.2">
      <c r="D318" s="3"/>
      <c r="E318" s="48"/>
      <c r="F318" s="48"/>
      <c r="G318" s="3"/>
    </row>
    <row r="319" spans="4:7" x14ac:dyDescent="0.2">
      <c r="D319" s="3"/>
      <c r="E319" s="48"/>
      <c r="F319" s="48"/>
      <c r="G319" s="3"/>
    </row>
    <row r="320" spans="4:7" x14ac:dyDescent="0.2">
      <c r="D320" s="3"/>
      <c r="E320" s="48"/>
      <c r="F320" s="48"/>
      <c r="G320" s="3"/>
    </row>
    <row r="321" spans="4:7" x14ac:dyDescent="0.2">
      <c r="D321" s="3"/>
      <c r="E321" s="48"/>
      <c r="F321" s="48"/>
      <c r="G321" s="3"/>
    </row>
    <row r="322" spans="4:7" x14ac:dyDescent="0.2">
      <c r="D322" s="3"/>
      <c r="E322" s="48"/>
      <c r="F322" s="48"/>
      <c r="G322" s="3"/>
    </row>
    <row r="323" spans="4:7" x14ac:dyDescent="0.2">
      <c r="D323" s="3"/>
      <c r="E323" s="48"/>
      <c r="F323" s="48"/>
      <c r="G323" s="3"/>
    </row>
    <row r="324" spans="4:7" x14ac:dyDescent="0.2">
      <c r="D324" s="3"/>
      <c r="E324" s="48"/>
      <c r="F324" s="48"/>
      <c r="G324" s="3"/>
    </row>
    <row r="325" spans="4:7" x14ac:dyDescent="0.2">
      <c r="D325" s="3"/>
      <c r="E325" s="48"/>
      <c r="F325" s="48"/>
      <c r="G325" s="3"/>
    </row>
    <row r="326" spans="4:7" x14ac:dyDescent="0.2">
      <c r="D326" s="3"/>
      <c r="E326" s="48"/>
      <c r="F326" s="48"/>
      <c r="G326" s="3"/>
    </row>
    <row r="327" spans="4:7" x14ac:dyDescent="0.2">
      <c r="D327" s="3"/>
      <c r="E327" s="48"/>
      <c r="F327" s="48"/>
      <c r="G327" s="3"/>
    </row>
    <row r="328" spans="4:7" x14ac:dyDescent="0.2">
      <c r="D328" s="3"/>
      <c r="E328" s="48"/>
      <c r="F328" s="48"/>
      <c r="G328" s="3"/>
    </row>
    <row r="329" spans="4:7" x14ac:dyDescent="0.2">
      <c r="D329" s="3"/>
      <c r="E329" s="48"/>
      <c r="F329" s="48"/>
      <c r="G329" s="3"/>
    </row>
    <row r="330" spans="4:7" x14ac:dyDescent="0.2">
      <c r="D330" s="3"/>
      <c r="E330" s="48"/>
      <c r="F330" s="48"/>
      <c r="G330" s="3"/>
    </row>
    <row r="331" spans="4:7" x14ac:dyDescent="0.2">
      <c r="D331" s="3"/>
      <c r="E331" s="48"/>
      <c r="F331" s="48"/>
      <c r="G331" s="3"/>
    </row>
    <row r="332" spans="4:7" x14ac:dyDescent="0.2">
      <c r="D332" s="3"/>
      <c r="E332" s="48"/>
      <c r="F332" s="48"/>
      <c r="G332" s="3"/>
    </row>
    <row r="333" spans="4:7" x14ac:dyDescent="0.2">
      <c r="D333" s="3"/>
      <c r="E333" s="48"/>
      <c r="F333" s="48"/>
      <c r="G333" s="3"/>
    </row>
    <row r="334" spans="4:7" x14ac:dyDescent="0.2">
      <c r="D334" s="3"/>
      <c r="E334" s="48"/>
      <c r="F334" s="48"/>
      <c r="G334" s="3"/>
    </row>
    <row r="335" spans="4:7" x14ac:dyDescent="0.2">
      <c r="D335" s="3"/>
      <c r="E335" s="48"/>
      <c r="F335" s="48"/>
      <c r="G335" s="3"/>
    </row>
    <row r="336" spans="4:7" x14ac:dyDescent="0.2">
      <c r="D336" s="3"/>
      <c r="E336" s="48"/>
      <c r="F336" s="48"/>
      <c r="G336" s="3"/>
    </row>
    <row r="337" spans="4:7" x14ac:dyDescent="0.2">
      <c r="D337" s="3"/>
      <c r="E337" s="48"/>
      <c r="F337" s="48"/>
      <c r="G337" s="3"/>
    </row>
    <row r="338" spans="4:7" x14ac:dyDescent="0.2">
      <c r="D338" s="3"/>
      <c r="E338" s="48"/>
      <c r="F338" s="48"/>
      <c r="G338" s="3"/>
    </row>
    <row r="339" spans="4:7" x14ac:dyDescent="0.2">
      <c r="D339" s="3"/>
      <c r="E339" s="48"/>
      <c r="F339" s="48"/>
      <c r="G339" s="3"/>
    </row>
    <row r="340" spans="4:7" x14ac:dyDescent="0.2">
      <c r="D340" s="3"/>
      <c r="E340" s="48"/>
      <c r="F340" s="48"/>
      <c r="G340" s="3"/>
    </row>
    <row r="341" spans="4:7" x14ac:dyDescent="0.2">
      <c r="D341" s="3"/>
      <c r="E341" s="48"/>
      <c r="F341" s="48"/>
      <c r="G341" s="3"/>
    </row>
    <row r="342" spans="4:7" x14ac:dyDescent="0.2">
      <c r="D342" s="3"/>
      <c r="E342" s="48"/>
      <c r="F342" s="48"/>
      <c r="G342" s="3"/>
    </row>
    <row r="343" spans="4:7" x14ac:dyDescent="0.2">
      <c r="D343" s="3"/>
      <c r="E343" s="48"/>
      <c r="F343" s="48"/>
      <c r="G343" s="3"/>
    </row>
    <row r="344" spans="4:7" x14ac:dyDescent="0.2">
      <c r="D344" s="3"/>
      <c r="E344" s="48"/>
      <c r="F344" s="48"/>
      <c r="G344" s="3"/>
    </row>
    <row r="345" spans="4:7" x14ac:dyDescent="0.2">
      <c r="D345" s="3"/>
      <c r="E345" s="48"/>
      <c r="F345" s="48"/>
      <c r="G345" s="3"/>
    </row>
    <row r="346" spans="4:7" x14ac:dyDescent="0.2">
      <c r="D346" s="3"/>
      <c r="E346" s="48"/>
      <c r="F346" s="48"/>
      <c r="G346" s="3"/>
    </row>
    <row r="347" spans="4:7" x14ac:dyDescent="0.2">
      <c r="D347" s="3"/>
      <c r="E347" s="48"/>
      <c r="F347" s="48"/>
      <c r="G347" s="3"/>
    </row>
    <row r="348" spans="4:7" x14ac:dyDescent="0.2">
      <c r="D348" s="3"/>
      <c r="E348" s="48"/>
      <c r="F348" s="48"/>
      <c r="G348" s="3"/>
    </row>
    <row r="349" spans="4:7" x14ac:dyDescent="0.2">
      <c r="D349" s="3"/>
      <c r="E349" s="48"/>
      <c r="F349" s="48"/>
      <c r="G349" s="3"/>
    </row>
    <row r="350" spans="4:7" x14ac:dyDescent="0.2">
      <c r="D350" s="3"/>
      <c r="E350" s="48"/>
      <c r="F350" s="48"/>
      <c r="G350" s="3"/>
    </row>
    <row r="351" spans="4:7" x14ac:dyDescent="0.2">
      <c r="D351" s="3"/>
      <c r="E351" s="48"/>
      <c r="F351" s="48"/>
      <c r="G351" s="3"/>
    </row>
    <row r="352" spans="4:7" x14ac:dyDescent="0.2">
      <c r="D352" s="3"/>
      <c r="E352" s="48"/>
      <c r="F352" s="48"/>
      <c r="G352" s="3"/>
    </row>
    <row r="353" spans="4:7" x14ac:dyDescent="0.2">
      <c r="D353" s="3"/>
      <c r="E353" s="48"/>
      <c r="F353" s="48"/>
      <c r="G353" s="3"/>
    </row>
    <row r="354" spans="4:7" x14ac:dyDescent="0.2">
      <c r="D354" s="3"/>
      <c r="E354" s="48"/>
      <c r="F354" s="48"/>
      <c r="G354" s="3"/>
    </row>
    <row r="355" spans="4:7" x14ac:dyDescent="0.2">
      <c r="D355" s="3"/>
      <c r="E355" s="48"/>
      <c r="F355" s="48"/>
      <c r="G355" s="3"/>
    </row>
    <row r="356" spans="4:7" x14ac:dyDescent="0.2">
      <c r="D356" s="3"/>
      <c r="E356" s="48"/>
      <c r="F356" s="48"/>
      <c r="G356" s="3"/>
    </row>
    <row r="357" spans="4:7" x14ac:dyDescent="0.2">
      <c r="D357" s="3"/>
      <c r="E357" s="48"/>
      <c r="F357" s="48"/>
      <c r="G357" s="3"/>
    </row>
    <row r="358" spans="4:7" x14ac:dyDescent="0.2">
      <c r="D358" s="3"/>
      <c r="E358" s="48"/>
      <c r="F358" s="48"/>
      <c r="G358" s="3"/>
    </row>
    <row r="359" spans="4:7" x14ac:dyDescent="0.2">
      <c r="D359" s="3"/>
      <c r="E359" s="48"/>
      <c r="F359" s="48"/>
      <c r="G359" s="3"/>
    </row>
    <row r="360" spans="4:7" x14ac:dyDescent="0.2">
      <c r="D360" s="3"/>
      <c r="E360" s="48"/>
      <c r="F360" s="48"/>
      <c r="G360" s="3"/>
    </row>
    <row r="361" spans="4:7" x14ac:dyDescent="0.2">
      <c r="D361" s="3"/>
      <c r="E361" s="48"/>
      <c r="F361" s="48"/>
      <c r="G361" s="3"/>
    </row>
    <row r="362" spans="4:7" x14ac:dyDescent="0.2">
      <c r="D362" s="3"/>
      <c r="E362" s="48"/>
      <c r="F362" s="48"/>
      <c r="G362" s="3"/>
    </row>
    <row r="363" spans="4:7" x14ac:dyDescent="0.2">
      <c r="D363" s="3"/>
      <c r="E363" s="48"/>
      <c r="F363" s="48"/>
      <c r="G363" s="3"/>
    </row>
    <row r="364" spans="4:7" x14ac:dyDescent="0.2">
      <c r="D364" s="3"/>
      <c r="E364" s="48"/>
      <c r="F364" s="48"/>
      <c r="G364" s="3"/>
    </row>
    <row r="365" spans="4:7" x14ac:dyDescent="0.2">
      <c r="D365" s="3"/>
      <c r="E365" s="48"/>
      <c r="F365" s="48"/>
      <c r="G365" s="3"/>
    </row>
    <row r="366" spans="4:7" x14ac:dyDescent="0.2">
      <c r="D366" s="3"/>
      <c r="E366" s="48"/>
      <c r="F366" s="48"/>
      <c r="G366" s="3"/>
    </row>
    <row r="367" spans="4:7" x14ac:dyDescent="0.2">
      <c r="D367" s="3"/>
      <c r="E367" s="48"/>
      <c r="F367" s="48"/>
      <c r="G367" s="3"/>
    </row>
    <row r="368" spans="4:7" x14ac:dyDescent="0.2">
      <c r="D368" s="3"/>
      <c r="E368" s="48"/>
      <c r="F368" s="48"/>
      <c r="G368" s="3"/>
    </row>
    <row r="369" spans="4:7" x14ac:dyDescent="0.2">
      <c r="D369" s="3"/>
      <c r="E369" s="48"/>
      <c r="F369" s="48"/>
      <c r="G369" s="3"/>
    </row>
    <row r="370" spans="4:7" x14ac:dyDescent="0.2">
      <c r="D370" s="3"/>
      <c r="E370" s="48"/>
      <c r="F370" s="48"/>
      <c r="G370" s="3"/>
    </row>
    <row r="371" spans="4:7" x14ac:dyDescent="0.2">
      <c r="D371" s="3"/>
      <c r="E371" s="48"/>
      <c r="F371" s="48"/>
      <c r="G371" s="3"/>
    </row>
  </sheetData>
  <mergeCells count="7">
    <mergeCell ref="G3:G7"/>
    <mergeCell ref="A3:A7"/>
    <mergeCell ref="F3:F7"/>
    <mergeCell ref="B3:B7"/>
    <mergeCell ref="C3:C7"/>
    <mergeCell ref="D3:D7"/>
    <mergeCell ref="E3:E7"/>
  </mergeCells>
  <phoneticPr fontId="1" type="noConversion"/>
  <pageMargins left="0.7" right="0.7" top="0.75" bottom="0.75" header="0.3" footer="0.3"/>
  <pageSetup scale="64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CALC01</vt:lpstr>
      <vt:lpstr>CALC02</vt:lpstr>
      <vt:lpstr>CALC03</vt:lpstr>
      <vt:lpstr>SUMMARY01</vt:lpstr>
      <vt:lpstr>CALC01!Print_Area</vt:lpstr>
      <vt:lpstr>CALC02!Print_Area</vt:lpstr>
      <vt:lpstr>CALC03!Print_Area</vt:lpstr>
      <vt:lpstr>SUMMARY01!Print_Area</vt:lpstr>
      <vt:lpstr>CALC02!Print_Titles</vt:lpstr>
      <vt:lpstr>CALC03!Print_Titles</vt:lpstr>
      <vt:lpstr>SUMMARY01!Print_Titles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jmiller8</dc:creator>
  <cp:keywords>PAVEMENT CALCS</cp:keywords>
  <cp:lastModifiedBy>Glenn Griswold, Jr.</cp:lastModifiedBy>
  <cp:lastPrinted>2024-08-28T20:38:11Z</cp:lastPrinted>
  <dcterms:created xsi:type="dcterms:W3CDTF">2004-11-29T18:07:26Z</dcterms:created>
  <dcterms:modified xsi:type="dcterms:W3CDTF">2024-10-29T15:41:22Z</dcterms:modified>
</cp:coreProperties>
</file>